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05" yWindow="-105" windowWidth="23250" windowHeight="12570" firstSheet="12" activeTab="12"/>
  </bookViews>
  <sheets>
    <sheet name="AVL 1" sheetId="4" state="hidden" r:id="rId1"/>
    <sheet name="SCH 1" sheetId="5" state="hidden" r:id="rId2"/>
    <sheet name="SUR 1" sheetId="6" state="hidden" r:id="rId3"/>
    <sheet name="AVL 2" sheetId="7" state="hidden" r:id="rId4"/>
    <sheet name="SCH 2" sheetId="8" state="hidden" r:id="rId5"/>
    <sheet name="SUR 2" sheetId="9" state="hidden" r:id="rId6"/>
    <sheet name="AVL 3" sheetId="10" state="hidden" r:id="rId7"/>
    <sheet name="SCH 3" sheetId="11" state="hidden" r:id="rId8"/>
    <sheet name="SUR 3" sheetId="12" state="hidden" r:id="rId9"/>
    <sheet name="AVL4" sheetId="13" state="hidden" r:id="rId10"/>
    <sheet name="SCH4" sheetId="14" state="hidden" r:id="rId11"/>
    <sheet name="SUR4" sheetId="15" state="hidden" r:id="rId12"/>
    <sheet name="CON AVL" sheetId="16" r:id="rId13"/>
    <sheet name="CON SCH" sheetId="17" r:id="rId14"/>
    <sheet name="CON SUR" sheetId="18" r:id="rId15"/>
  </sheets>
  <definedNames>
    <definedName name="AgrilSupplyBorderArea3Ph">#REF!</definedName>
    <definedName name="AgrilSupplyBorderArea3Ph_H0010">#REF!</definedName>
    <definedName name="AgrilSupplyBorderArea3Ph_H1000">#REF!</definedName>
    <definedName name="AgrilSupplyDayGrp3Ph">#REF!</definedName>
    <definedName name="AgrilSupplyDayGrp3Ph_H0010">#REF!</definedName>
    <definedName name="AgrilSupplyDayGrp3Ph_H1000">#REF!</definedName>
    <definedName name="AgrilSupplyNightGrp3Ph">#REF!</definedName>
    <definedName name="AgrilSupplyNightGrp3Ph_H0010">#REF!</definedName>
    <definedName name="AgrilSupplyNightGrp3Ph_H1000">#REF!</definedName>
    <definedName name="AuxConsumptionGGSSTP">#REF!</definedName>
    <definedName name="AuxConsumptionGHTP">#REF!</definedName>
    <definedName name="AuxConsumptionGNDTP">#REF!</definedName>
    <definedName name="AuxConsumptionHydro">#REF!</definedName>
    <definedName name="Basmati_Supply">#REF!</definedName>
    <definedName name="BhakhraIndent">#REF!</definedName>
    <definedName name="BhakhraIndent_H0010">#REF!</definedName>
    <definedName name="BhakhraIndent_H1000">#REF!</definedName>
    <definedName name="BhakraDischarge">#REF!</definedName>
    <definedName name="BhakraDischarge_H0010">#REF!</definedName>
    <definedName name="BhakraDischarge_H1000">#REF!</definedName>
    <definedName name="BhakraInflow">#REF!</definedName>
    <definedName name="BhakraInflow_H0010">#REF!</definedName>
    <definedName name="BhakraInflow_H1000">#REF!</definedName>
    <definedName name="BhakraResLevel">#REF!</definedName>
    <definedName name="BhakraResLevel_H0010">#REF!</definedName>
    <definedName name="BhakraResLevel_H1000">#REF!</definedName>
    <definedName name="BhakraTransmission">#REF!</definedName>
    <definedName name="BhakraTransmission_H0010">#REF!</definedName>
    <definedName name="CutImportantCities">#REF!</definedName>
    <definedName name="CutImportantCities_H0010">#REF!</definedName>
    <definedName name="CutImportantCities_H1000">#REF!</definedName>
    <definedName name="CUTONHQ">#REF!</definedName>
    <definedName name="CUTONHQ_H0010">#REF!</definedName>
    <definedName name="CUTONHQ_H1000">#REF!</definedName>
    <definedName name="CutUrbanIndustrialArea">#REF!</definedName>
    <definedName name="CutUrbanIndustrialArea_H0010">#REF!</definedName>
    <definedName name="CutUrbanIndustrialArea_H1000">#REF!</definedName>
    <definedName name="DeharDischarge">#REF!</definedName>
    <definedName name="DeharDischarge_H0010">#REF!</definedName>
    <definedName name="DeharDischarge_H1000">#REF!</definedName>
    <definedName name="DeharIndent">#REF!</definedName>
    <definedName name="DeharIndent_H0010">#REF!</definedName>
    <definedName name="DeharIndent_H1000">#REF!</definedName>
    <definedName name="DeharInflow">#REF!</definedName>
    <definedName name="DeharInflow_H0010">#REF!</definedName>
    <definedName name="DeharInflow_H1000">#REF!</definedName>
    <definedName name="DeharResLevel">#REF!</definedName>
    <definedName name="DeharResLevel_H0010">#REF!</definedName>
    <definedName name="DeharResLevel_H1000">#REF!</definedName>
    <definedName name="DeharTransmission">#REF!</definedName>
    <definedName name="DeharTransmission_H0010">#REF!</definedName>
    <definedName name="GgsstpCoalConsumed">#REF!</definedName>
    <definedName name="GgsstpCoalOpeningBalance">#REF!</definedName>
    <definedName name="GgsstpCoalReceived">#REF!</definedName>
    <definedName name="GgsstpCoalStockForDays">#REF!</definedName>
    <definedName name="GhtpCoalConsumed">#REF!</definedName>
    <definedName name="GhtpCoalOpeningBalance">#REF!</definedName>
    <definedName name="GhtpCoalReceived">#REF!</definedName>
    <definedName name="GhtpCoalStockForDays">#REF!</definedName>
    <definedName name="GndtpCoalConsumed">#REF!</definedName>
    <definedName name="GndtpCoalOpeningBalance">#REF!</definedName>
    <definedName name="GndtpCoalReceived">#REF!</definedName>
    <definedName name="GndtpCoalStockForDays">#REF!</definedName>
    <definedName name="goindwalcc">#REF!</definedName>
    <definedName name="goindwalcd">#REF!</definedName>
    <definedName name="goindwalcob">#REF!</definedName>
    <definedName name="goindwalcr">#REF!</definedName>
    <definedName name="KANDIAREA">#REF!</definedName>
    <definedName name="KANDIAREA_H0010">#REF!</definedName>
    <definedName name="KANDIAREA_H1000">#REF!</definedName>
    <definedName name="MaxDemand">#REF!</definedName>
    <definedName name="MaxDemand_H0010">#REF!</definedName>
    <definedName name="MaxDemand_H1000">#REF!</definedName>
    <definedName name="MaxDemandTime">#REF!</definedName>
    <definedName name="MaxDemandTime_H0010">#REF!</definedName>
    <definedName name="MaxDemandTime_H1000">#REF!</definedName>
    <definedName name="MaxVoltage">#REF!</definedName>
    <definedName name="MaxVoltageTime">#REF!</definedName>
    <definedName name="MinDemand">#REF!</definedName>
    <definedName name="MinDemand_H0010">#REF!</definedName>
    <definedName name="MinDemand_H1000">#REF!</definedName>
    <definedName name="MinDemandTime">#REF!</definedName>
    <definedName name="MinDemandTime_H0010">#REF!</definedName>
    <definedName name="MinDemandTime_H1000">#REF!</definedName>
    <definedName name="MinVoltage">#REF!</definedName>
    <definedName name="MinVoltageSubStation">#REF!</definedName>
    <definedName name="MinVoltageTime">#REF!</definedName>
    <definedName name="OLGROUPS">#REF!</definedName>
    <definedName name="OLGROUPS_H0010">#REF!</definedName>
    <definedName name="OLTSupply3ph6h">#REF!</definedName>
    <definedName name="OLTSupply3ph6h_H0010">#REF!</definedName>
    <definedName name="PeakLoadRestrictionExtendedArcInductionCatIII">#REF!</definedName>
    <definedName name="PeakLoadRestrictionExtendedArcInductionCatIII_H0010">#REF!</definedName>
    <definedName name="PeakLoadRestrictionExtendedArcInductionCatIII_H1000">#REF!</definedName>
    <definedName name="PeakLoadRestrictionLS">#REF!</definedName>
    <definedName name="PeakLoadRestrictionLS_H0010">#REF!</definedName>
    <definedName name="PeakLoadRestrictionLS_H1000">#REF!</definedName>
    <definedName name="PongDischarge">#REF!</definedName>
    <definedName name="PongDischarge_H0010">#REF!</definedName>
    <definedName name="PongDischarge_H1000">#REF!</definedName>
    <definedName name="PongIndent">#REF!</definedName>
    <definedName name="PongIndent_H0010">#REF!</definedName>
    <definedName name="PongIndent_H1000">#REF!</definedName>
    <definedName name="PongInflow">#REF!</definedName>
    <definedName name="PongInflow_H0010">#REF!</definedName>
    <definedName name="PongInflow_H1000">#REF!</definedName>
    <definedName name="PongResLevel">#REF!</definedName>
    <definedName name="PongResLevel_H0010">#REF!</definedName>
    <definedName name="PongResLevel_H1000">#REF!</definedName>
    <definedName name="PongTransmission">#REF!</definedName>
    <definedName name="PongTransmission_H0010">#REF!</definedName>
    <definedName name="PowerCut3Wire">#REF!</definedName>
    <definedName name="PowerCut3Wire_H0010">#REF!</definedName>
    <definedName name="PowerCut3Wire_H1000">#REF!</definedName>
    <definedName name="PowerCut4Wire">#REF!</definedName>
    <definedName name="PowerCut4Wire_H0010">#REF!</definedName>
    <definedName name="PowerCut4Wire_H1000">#REF!</definedName>
    <definedName name="_xlnm.Print_Area" localSheetId="0">'AVL 1'!$A$1:$AF$29</definedName>
    <definedName name="_xlnm.Print_Area" localSheetId="3">'AVL 2'!$A$1:$AF$29</definedName>
    <definedName name="_xlnm.Print_Area" localSheetId="6">'AVL 3'!$A$1:$AF$29</definedName>
    <definedName name="_xlnm.Print_Area" localSheetId="9">'AVL4'!$A$1:$AF$29</definedName>
    <definedName name="_xlnm.Print_Area" localSheetId="12">'CON AVL'!$A$1:$AF$29</definedName>
    <definedName name="_xlnm.Print_Area" localSheetId="13">'CON SCH'!$A$1:$AF$29</definedName>
    <definedName name="_xlnm.Print_Area" localSheetId="14">'CON SUR'!$A$1:$AF$29</definedName>
    <definedName name="_xlnm.Print_Area" localSheetId="1">'SCH 1'!$A$1:$AF$29</definedName>
    <definedName name="_xlnm.Print_Area" localSheetId="4">'SCH 2'!$A$1:$AF$29</definedName>
    <definedName name="_xlnm.Print_Area" localSheetId="7">'SCH 3'!$A$1:$AF$29</definedName>
    <definedName name="_xlnm.Print_Area" localSheetId="10">'SCH4'!$A$1:$AF$29</definedName>
    <definedName name="_xlnm.Print_Area" localSheetId="2">'SUR 1'!$A$1:$AF$29</definedName>
    <definedName name="_xlnm.Print_Area" localSheetId="5">'SUR 2'!$A$1:$AF$29</definedName>
    <definedName name="_xlnm.Print_Area" localSheetId="8">'SUR 3'!$A$1:$AF$29</definedName>
    <definedName name="_xlnm.Print_Area" localSheetId="11">'SUR4'!$A$1:$AF$29</definedName>
    <definedName name="rajpuracc">#REF!</definedName>
    <definedName name="rajpuracd">#REF!</definedName>
    <definedName name="rajpuracob">#REF!</definedName>
    <definedName name="rajpuracr">#REF!</definedName>
    <definedName name="rjpiaux">#REF!</definedName>
    <definedName name="RsdDischarge">#REF!</definedName>
    <definedName name="RsdDischarge_H0010">#REF!</definedName>
    <definedName name="RsdDischarge_H1000">#REF!</definedName>
    <definedName name="RSDIndent">#REF!</definedName>
    <definedName name="RSDIndent_H0010">#REF!</definedName>
    <definedName name="RSDIndent_H1000">#REF!</definedName>
    <definedName name="RsdInflow">#REF!</definedName>
    <definedName name="RsdInflow_H0010">#REF!</definedName>
    <definedName name="RsdInflow_H1000">#REF!</definedName>
    <definedName name="RsdResLevel">#REF!</definedName>
    <definedName name="RsdResLevel_H0010">#REF!</definedName>
    <definedName name="RsdResLevel_H1000">#REF!</definedName>
    <definedName name="RsdTransmission">#REF!</definedName>
    <definedName name="RsdTransmission_H0010">#REF!</definedName>
    <definedName name="talwandicc">#REF!</definedName>
    <definedName name="talwandicd">#REF!</definedName>
    <definedName name="talwandicob">#REF!</definedName>
    <definedName name="talwandicr">#REF!</definedName>
    <definedName name="TotalGgsstp">#REF!</definedName>
    <definedName name="TotalGhtp">#REF!</definedName>
    <definedName name="TotalGndtp">#REF!</definedName>
    <definedName name="TotalOwnHydro">#REF!</definedName>
    <definedName name="tsiaux">#REF!</definedName>
    <definedName name="WeatherAmritsar">#REF!</definedName>
    <definedName name="WeatherBathinda">#REF!</definedName>
    <definedName name="WeatherPathankot">#REF!</definedName>
    <definedName name="WeatherPatial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16" l="1"/>
  <c r="D2" i="16"/>
  <c r="E2" i="16"/>
  <c r="F2" i="16"/>
  <c r="G2" i="16"/>
  <c r="H2" i="16"/>
  <c r="I2" i="16"/>
  <c r="J2" i="16"/>
  <c r="K2" i="16"/>
  <c r="L2" i="16"/>
  <c r="M2" i="16"/>
  <c r="N2" i="16"/>
  <c r="O2" i="16"/>
  <c r="P2" i="16"/>
  <c r="Q2" i="16"/>
  <c r="R2" i="16"/>
  <c r="S2" i="16"/>
  <c r="T2" i="16"/>
  <c r="U2" i="16"/>
  <c r="V2" i="16"/>
  <c r="W2" i="16"/>
  <c r="X2" i="16"/>
  <c r="Y2" i="16"/>
  <c r="Z2" i="16"/>
  <c r="AA2" i="16"/>
  <c r="AB2" i="16"/>
  <c r="AC2" i="16"/>
  <c r="AD2" i="16"/>
  <c r="AE2" i="16"/>
  <c r="AF2" i="16"/>
  <c r="C2" i="17"/>
  <c r="D2" i="17"/>
  <c r="E2" i="17"/>
  <c r="F2" i="17"/>
  <c r="G2" i="17"/>
  <c r="H2" i="17"/>
  <c r="I2" i="17"/>
  <c r="J2" i="17"/>
  <c r="K2" i="17"/>
  <c r="L2" i="17"/>
  <c r="M2" i="17"/>
  <c r="N2" i="17"/>
  <c r="O2" i="17"/>
  <c r="P2" i="17"/>
  <c r="Q2" i="17"/>
  <c r="R2" i="17"/>
  <c r="S2" i="17"/>
  <c r="T2" i="17"/>
  <c r="U2" i="17"/>
  <c r="V2" i="17"/>
  <c r="W2" i="17"/>
  <c r="X2" i="17"/>
  <c r="Y2" i="17"/>
  <c r="Z2" i="17"/>
  <c r="AA2" i="17"/>
  <c r="AB2" i="17"/>
  <c r="AC2" i="17"/>
  <c r="AD2" i="17"/>
  <c r="AE2" i="17"/>
  <c r="AF2" i="17"/>
  <c r="C2" i="18"/>
  <c r="D2" i="18"/>
  <c r="E2" i="18"/>
  <c r="F2" i="18"/>
  <c r="G2" i="18"/>
  <c r="H2" i="18"/>
  <c r="I2" i="18"/>
  <c r="J2" i="18"/>
  <c r="K2" i="18"/>
  <c r="L2" i="18"/>
  <c r="M2" i="18"/>
  <c r="N2" i="18"/>
  <c r="O2" i="18"/>
  <c r="P2" i="18"/>
  <c r="Q2" i="18"/>
  <c r="R2" i="18"/>
  <c r="S2" i="18"/>
  <c r="T2" i="18"/>
  <c r="U2" i="18"/>
  <c r="V2" i="18"/>
  <c r="W2" i="18"/>
  <c r="X2" i="18"/>
  <c r="Y2" i="18"/>
  <c r="Z2" i="18"/>
  <c r="AA2" i="18"/>
  <c r="AB2" i="18"/>
  <c r="AC2" i="18"/>
  <c r="AD2" i="18"/>
  <c r="AE2" i="18"/>
  <c r="AF2" i="18"/>
  <c r="AF27" i="15" l="1"/>
  <c r="AF28" i="15" s="1"/>
  <c r="AE27" i="15"/>
  <c r="AE28" i="15" s="1"/>
  <c r="AD27" i="15"/>
  <c r="AD28" i="15" s="1"/>
  <c r="AC27" i="15"/>
  <c r="AC28" i="15" s="1"/>
  <c r="AB27" i="15"/>
  <c r="AB28" i="15" s="1"/>
  <c r="AA27" i="15"/>
  <c r="AA28" i="15" s="1"/>
  <c r="Z27" i="15"/>
  <c r="Z28" i="15" s="1"/>
  <c r="Y27" i="15"/>
  <c r="Y28" i="15" s="1"/>
  <c r="X27" i="15"/>
  <c r="X28" i="15" s="1"/>
  <c r="W27" i="15"/>
  <c r="W28" i="15" s="1"/>
  <c r="V27" i="15"/>
  <c r="V28" i="15" s="1"/>
  <c r="U27" i="15"/>
  <c r="U28" i="15" s="1"/>
  <c r="T27" i="15"/>
  <c r="T28" i="15" s="1"/>
  <c r="S27" i="15"/>
  <c r="S28" i="15" s="1"/>
  <c r="R27" i="15"/>
  <c r="R28" i="15" s="1"/>
  <c r="Q27" i="15"/>
  <c r="Q28" i="15" s="1"/>
  <c r="P27" i="15"/>
  <c r="P28" i="15" s="1"/>
  <c r="O27" i="15"/>
  <c r="O28" i="15" s="1"/>
  <c r="N27" i="15"/>
  <c r="N28" i="15" s="1"/>
  <c r="M27" i="15"/>
  <c r="M28" i="15" s="1"/>
  <c r="L27" i="15"/>
  <c r="L28" i="15" s="1"/>
  <c r="K27" i="15"/>
  <c r="K28" i="15" s="1"/>
  <c r="J27" i="15"/>
  <c r="J28" i="15" s="1"/>
  <c r="I27" i="15"/>
  <c r="I28" i="15" s="1"/>
  <c r="H27" i="15"/>
  <c r="H28" i="15" s="1"/>
  <c r="G27" i="15"/>
  <c r="G28" i="15" s="1"/>
  <c r="F27" i="15"/>
  <c r="F28" i="15" s="1"/>
  <c r="E27" i="15"/>
  <c r="E28" i="15" s="1"/>
  <c r="D27" i="15"/>
  <c r="D28" i="15" s="1"/>
  <c r="C27" i="15"/>
  <c r="C28" i="15" s="1"/>
  <c r="K29" i="15"/>
  <c r="AF27" i="14"/>
  <c r="AF28" i="14" s="1"/>
  <c r="AE27" i="14"/>
  <c r="AE28" i="14" s="1"/>
  <c r="AD27" i="14"/>
  <c r="AD28" i="14" s="1"/>
  <c r="AC27" i="14"/>
  <c r="AC28" i="14" s="1"/>
  <c r="AB27" i="14"/>
  <c r="AB28" i="14" s="1"/>
  <c r="AA27" i="14"/>
  <c r="AA28" i="14" s="1"/>
  <c r="Z27" i="14"/>
  <c r="Z28" i="14" s="1"/>
  <c r="Y27" i="14"/>
  <c r="Y28" i="14" s="1"/>
  <c r="X27" i="14"/>
  <c r="X28" i="14" s="1"/>
  <c r="W27" i="14"/>
  <c r="W28" i="14" s="1"/>
  <c r="V27" i="14"/>
  <c r="V28" i="14" s="1"/>
  <c r="U27" i="14"/>
  <c r="U28" i="14" s="1"/>
  <c r="T27" i="14"/>
  <c r="T28" i="14" s="1"/>
  <c r="S27" i="14"/>
  <c r="S28" i="14" s="1"/>
  <c r="R27" i="14"/>
  <c r="R28" i="14" s="1"/>
  <c r="Q27" i="14"/>
  <c r="Q28" i="14" s="1"/>
  <c r="P27" i="14"/>
  <c r="P28" i="14" s="1"/>
  <c r="O27" i="14"/>
  <c r="O28" i="14" s="1"/>
  <c r="N27" i="14"/>
  <c r="N28" i="14" s="1"/>
  <c r="M27" i="14"/>
  <c r="M28" i="14" s="1"/>
  <c r="L27" i="14"/>
  <c r="L28" i="14" s="1"/>
  <c r="K27" i="14"/>
  <c r="K28" i="14" s="1"/>
  <c r="J27" i="14"/>
  <c r="J28" i="14" s="1"/>
  <c r="I27" i="14"/>
  <c r="I28" i="14" s="1"/>
  <c r="H27" i="14"/>
  <c r="H28" i="14" s="1"/>
  <c r="G27" i="14"/>
  <c r="G28" i="14" s="1"/>
  <c r="F27" i="14"/>
  <c r="F28" i="14" s="1"/>
  <c r="E27" i="14"/>
  <c r="E28" i="14" s="1"/>
  <c r="D27" i="14"/>
  <c r="D28" i="14" s="1"/>
  <c r="C27" i="14"/>
  <c r="C28" i="14" s="1"/>
  <c r="K29" i="14"/>
  <c r="AF27" i="13"/>
  <c r="AF28" i="13" s="1"/>
  <c r="AE27" i="13"/>
  <c r="AE28" i="13" s="1"/>
  <c r="AD27" i="13"/>
  <c r="AD28" i="13" s="1"/>
  <c r="AC27" i="13"/>
  <c r="AC28" i="13" s="1"/>
  <c r="AB27" i="13"/>
  <c r="AB28" i="13" s="1"/>
  <c r="AA27" i="13"/>
  <c r="AA28" i="13" s="1"/>
  <c r="Z27" i="13"/>
  <c r="Z28" i="13" s="1"/>
  <c r="Y27" i="13"/>
  <c r="Y28" i="13" s="1"/>
  <c r="X27" i="13"/>
  <c r="X28" i="13" s="1"/>
  <c r="W27" i="13"/>
  <c r="W28" i="13" s="1"/>
  <c r="V27" i="13"/>
  <c r="V28" i="13" s="1"/>
  <c r="U27" i="13"/>
  <c r="U28" i="13" s="1"/>
  <c r="T27" i="13"/>
  <c r="T28" i="13" s="1"/>
  <c r="S27" i="13"/>
  <c r="S28" i="13" s="1"/>
  <c r="R27" i="13"/>
  <c r="R28" i="13" s="1"/>
  <c r="Q27" i="13"/>
  <c r="Q28" i="13" s="1"/>
  <c r="P27" i="13"/>
  <c r="P28" i="13" s="1"/>
  <c r="O27" i="13"/>
  <c r="O28" i="13" s="1"/>
  <c r="N27" i="13"/>
  <c r="N28" i="13" s="1"/>
  <c r="M27" i="13"/>
  <c r="M28" i="13" s="1"/>
  <c r="L27" i="13"/>
  <c r="L28" i="13" s="1"/>
  <c r="K27" i="13"/>
  <c r="K28" i="13" s="1"/>
  <c r="J27" i="13"/>
  <c r="J28" i="13" s="1"/>
  <c r="I27" i="13"/>
  <c r="I28" i="13" s="1"/>
  <c r="H27" i="13"/>
  <c r="H28" i="13" s="1"/>
  <c r="G27" i="13"/>
  <c r="G28" i="13" s="1"/>
  <c r="F27" i="13"/>
  <c r="F28" i="13" s="1"/>
  <c r="E27" i="13"/>
  <c r="E28" i="13" s="1"/>
  <c r="D27" i="13"/>
  <c r="D28" i="13" s="1"/>
  <c r="C27" i="13"/>
  <c r="C28" i="13" s="1"/>
  <c r="K29" i="13"/>
  <c r="E29" i="15" l="1"/>
  <c r="B27" i="15"/>
  <c r="B28" i="15" s="1"/>
  <c r="B29" i="15" s="1"/>
  <c r="H29" i="15"/>
  <c r="E29" i="14"/>
  <c r="B27" i="14"/>
  <c r="B28" i="14" s="1"/>
  <c r="B29" i="14" s="1"/>
  <c r="H29" i="14"/>
  <c r="E29" i="13"/>
  <c r="B27" i="13"/>
  <c r="B28" i="13" s="1"/>
  <c r="B29" i="13" s="1"/>
  <c r="H29" i="13"/>
  <c r="AF27" i="12" l="1"/>
  <c r="AF28" i="12" s="1"/>
  <c r="AE27" i="12"/>
  <c r="AE28" i="12" s="1"/>
  <c r="AD27" i="12"/>
  <c r="AD28" i="12" s="1"/>
  <c r="AC27" i="12"/>
  <c r="AC28" i="12" s="1"/>
  <c r="AB27" i="12"/>
  <c r="AB28" i="12" s="1"/>
  <c r="AA27" i="12"/>
  <c r="AA28" i="12" s="1"/>
  <c r="Z27" i="12"/>
  <c r="Z28" i="12" s="1"/>
  <c r="Y27" i="12"/>
  <c r="Y28" i="12" s="1"/>
  <c r="X27" i="12"/>
  <c r="X28" i="12" s="1"/>
  <c r="W27" i="12"/>
  <c r="W28" i="12" s="1"/>
  <c r="V27" i="12"/>
  <c r="V28" i="12" s="1"/>
  <c r="U27" i="12"/>
  <c r="U28" i="12" s="1"/>
  <c r="T27" i="12"/>
  <c r="T28" i="12" s="1"/>
  <c r="S27" i="12"/>
  <c r="S28" i="12" s="1"/>
  <c r="R27" i="12"/>
  <c r="R28" i="12" s="1"/>
  <c r="Q27" i="12"/>
  <c r="Q28" i="12" s="1"/>
  <c r="P27" i="12"/>
  <c r="P28" i="12" s="1"/>
  <c r="O27" i="12"/>
  <c r="O28" i="12" s="1"/>
  <c r="N27" i="12"/>
  <c r="N28" i="12" s="1"/>
  <c r="M27" i="12"/>
  <c r="M28" i="12" s="1"/>
  <c r="L27" i="12"/>
  <c r="L28" i="12" s="1"/>
  <c r="K27" i="12"/>
  <c r="K28" i="12" s="1"/>
  <c r="J27" i="12"/>
  <c r="J28" i="12" s="1"/>
  <c r="I27" i="12"/>
  <c r="I28" i="12" s="1"/>
  <c r="H27" i="12"/>
  <c r="H28" i="12" s="1"/>
  <c r="G27" i="12"/>
  <c r="G28" i="12" s="1"/>
  <c r="F27" i="12"/>
  <c r="F28" i="12" s="1"/>
  <c r="E27" i="12"/>
  <c r="E28" i="12" s="1"/>
  <c r="D27" i="12"/>
  <c r="D28" i="12" s="1"/>
  <c r="C27" i="12"/>
  <c r="C28" i="12" s="1"/>
  <c r="K29" i="12"/>
  <c r="AF27" i="11"/>
  <c r="AF28" i="11" s="1"/>
  <c r="AE27" i="11"/>
  <c r="AE28" i="11" s="1"/>
  <c r="AD27" i="11"/>
  <c r="AD28" i="11" s="1"/>
  <c r="AC27" i="11"/>
  <c r="AC28" i="11" s="1"/>
  <c r="AB27" i="11"/>
  <c r="AB28" i="11" s="1"/>
  <c r="AA27" i="11"/>
  <c r="AA28" i="11" s="1"/>
  <c r="Z27" i="11"/>
  <c r="Z28" i="11" s="1"/>
  <c r="Y27" i="11"/>
  <c r="Y28" i="11" s="1"/>
  <c r="X27" i="11"/>
  <c r="X28" i="11" s="1"/>
  <c r="W27" i="11"/>
  <c r="W28" i="11" s="1"/>
  <c r="V27" i="11"/>
  <c r="V28" i="11" s="1"/>
  <c r="U27" i="11"/>
  <c r="U28" i="11" s="1"/>
  <c r="T27" i="11"/>
  <c r="T28" i="11" s="1"/>
  <c r="S27" i="11"/>
  <c r="S28" i="11" s="1"/>
  <c r="R27" i="11"/>
  <c r="R28" i="11" s="1"/>
  <c r="Q27" i="11"/>
  <c r="Q28" i="11" s="1"/>
  <c r="P27" i="11"/>
  <c r="P28" i="11" s="1"/>
  <c r="O27" i="11"/>
  <c r="O28" i="11" s="1"/>
  <c r="N27" i="11"/>
  <c r="N28" i="11" s="1"/>
  <c r="M27" i="11"/>
  <c r="M28" i="11" s="1"/>
  <c r="L27" i="11"/>
  <c r="L28" i="11" s="1"/>
  <c r="K27" i="11"/>
  <c r="K28" i="11" s="1"/>
  <c r="J27" i="11"/>
  <c r="J28" i="11" s="1"/>
  <c r="I27" i="11"/>
  <c r="I28" i="11" s="1"/>
  <c r="H27" i="11"/>
  <c r="H28" i="11" s="1"/>
  <c r="G27" i="11"/>
  <c r="G28" i="11" s="1"/>
  <c r="F27" i="11"/>
  <c r="F28" i="11" s="1"/>
  <c r="E27" i="11"/>
  <c r="E28" i="11" s="1"/>
  <c r="D27" i="11"/>
  <c r="D28" i="11" s="1"/>
  <c r="C27" i="11"/>
  <c r="C28" i="11" s="1"/>
  <c r="K29" i="11"/>
  <c r="C2" i="11"/>
  <c r="D2" i="11" s="1"/>
  <c r="E2" i="11" s="1"/>
  <c r="F2" i="11" s="1"/>
  <c r="G2" i="11" s="1"/>
  <c r="H2" i="11" s="1"/>
  <c r="I2" i="11" s="1"/>
  <c r="J2" i="11" s="1"/>
  <c r="K2" i="11" s="1"/>
  <c r="L2" i="11" s="1"/>
  <c r="M2" i="11" s="1"/>
  <c r="N2" i="11" s="1"/>
  <c r="O2" i="11" s="1"/>
  <c r="P2" i="11" s="1"/>
  <c r="Q2" i="11" s="1"/>
  <c r="R2" i="11" s="1"/>
  <c r="S2" i="11" s="1"/>
  <c r="T2" i="11" s="1"/>
  <c r="U2" i="11" s="1"/>
  <c r="V2" i="11" s="1"/>
  <c r="W2" i="11" s="1"/>
  <c r="X2" i="11" s="1"/>
  <c r="Y2" i="11" s="1"/>
  <c r="Z2" i="11" s="1"/>
  <c r="AA2" i="11" s="1"/>
  <c r="AB2" i="11" s="1"/>
  <c r="AC2" i="11" s="1"/>
  <c r="AD2" i="11" s="1"/>
  <c r="AE2" i="11" s="1"/>
  <c r="AF2" i="11" s="1"/>
  <c r="AF27" i="10"/>
  <c r="AF28" i="10" s="1"/>
  <c r="AE27" i="10"/>
  <c r="AE28" i="10" s="1"/>
  <c r="AD27" i="10"/>
  <c r="AD28" i="10" s="1"/>
  <c r="AC27" i="10"/>
  <c r="AC28" i="10" s="1"/>
  <c r="AB27" i="10"/>
  <c r="AB28" i="10" s="1"/>
  <c r="AA27" i="10"/>
  <c r="AA28" i="10" s="1"/>
  <c r="Z27" i="10"/>
  <c r="Z28" i="10" s="1"/>
  <c r="Y27" i="10"/>
  <c r="Y28" i="10" s="1"/>
  <c r="X27" i="10"/>
  <c r="X28" i="10" s="1"/>
  <c r="W27" i="10"/>
  <c r="W28" i="10" s="1"/>
  <c r="V27" i="10"/>
  <c r="V28" i="10" s="1"/>
  <c r="U27" i="10"/>
  <c r="U28" i="10" s="1"/>
  <c r="T27" i="10"/>
  <c r="T28" i="10" s="1"/>
  <c r="S27" i="10"/>
  <c r="S28" i="10" s="1"/>
  <c r="R27" i="10"/>
  <c r="R28" i="10" s="1"/>
  <c r="Q27" i="10"/>
  <c r="Q28" i="10" s="1"/>
  <c r="P27" i="10"/>
  <c r="P28" i="10" s="1"/>
  <c r="O27" i="10"/>
  <c r="O28" i="10" s="1"/>
  <c r="N27" i="10"/>
  <c r="N28" i="10" s="1"/>
  <c r="M27" i="10"/>
  <c r="M28" i="10" s="1"/>
  <c r="L27" i="10"/>
  <c r="L28" i="10" s="1"/>
  <c r="K27" i="10"/>
  <c r="K28" i="10" s="1"/>
  <c r="J27" i="10"/>
  <c r="J28" i="10" s="1"/>
  <c r="I27" i="10"/>
  <c r="I28" i="10" s="1"/>
  <c r="H27" i="10"/>
  <c r="H28" i="10" s="1"/>
  <c r="G27" i="10"/>
  <c r="G28" i="10" s="1"/>
  <c r="F27" i="10"/>
  <c r="F28" i="10" s="1"/>
  <c r="E27" i="10"/>
  <c r="E28" i="10" s="1"/>
  <c r="D27" i="10"/>
  <c r="D28" i="10" s="1"/>
  <c r="C27" i="10"/>
  <c r="C28" i="10" s="1"/>
  <c r="K29" i="10"/>
  <c r="C2" i="10"/>
  <c r="D2" i="10" s="1"/>
  <c r="E2" i="10" s="1"/>
  <c r="F2" i="10" s="1"/>
  <c r="G2" i="10" s="1"/>
  <c r="H2" i="10" s="1"/>
  <c r="I2" i="10" s="1"/>
  <c r="J2" i="10" s="1"/>
  <c r="K2" i="10" s="1"/>
  <c r="L2" i="10" s="1"/>
  <c r="M2" i="10" s="1"/>
  <c r="N2" i="10" s="1"/>
  <c r="O2" i="10" s="1"/>
  <c r="P2" i="10" s="1"/>
  <c r="Q2" i="10" s="1"/>
  <c r="R2" i="10" s="1"/>
  <c r="S2" i="10" s="1"/>
  <c r="T2" i="10" s="1"/>
  <c r="U2" i="10" s="1"/>
  <c r="V2" i="10" s="1"/>
  <c r="W2" i="10" s="1"/>
  <c r="X2" i="10" s="1"/>
  <c r="Y2" i="10" s="1"/>
  <c r="Z2" i="10" s="1"/>
  <c r="AA2" i="10" s="1"/>
  <c r="AB2" i="10" s="1"/>
  <c r="AC2" i="10" s="1"/>
  <c r="AD2" i="10" s="1"/>
  <c r="AE2" i="10" s="1"/>
  <c r="AF2" i="10" s="1"/>
  <c r="E29" i="12" l="1"/>
  <c r="B27" i="12"/>
  <c r="B28" i="12" s="1"/>
  <c r="B29" i="12" s="1"/>
  <c r="H29" i="12"/>
  <c r="E29" i="11"/>
  <c r="B27" i="11"/>
  <c r="B28" i="11" s="1"/>
  <c r="B29" i="11" s="1"/>
  <c r="H29" i="11"/>
  <c r="E29" i="10"/>
  <c r="B27" i="10"/>
  <c r="B28" i="10" s="1"/>
  <c r="B29" i="10" s="1"/>
  <c r="H29" i="10"/>
  <c r="H29" i="9" l="1"/>
  <c r="E29" i="9"/>
  <c r="AD28" i="9"/>
  <c r="N28" i="9"/>
  <c r="AF27" i="9"/>
  <c r="AF28" i="9" s="1"/>
  <c r="AE27" i="9"/>
  <c r="AE28" i="9" s="1"/>
  <c r="AD27" i="9"/>
  <c r="AC27" i="9"/>
  <c r="AC28" i="9" s="1"/>
  <c r="AB27" i="9"/>
  <c r="AB28" i="9" s="1"/>
  <c r="AA27" i="9"/>
  <c r="AA28" i="9" s="1"/>
  <c r="Z27" i="9"/>
  <c r="Z28" i="9" s="1"/>
  <c r="Y27" i="9"/>
  <c r="Y28" i="9" s="1"/>
  <c r="X27" i="9"/>
  <c r="X28" i="9" s="1"/>
  <c r="W27" i="9"/>
  <c r="W28" i="9" s="1"/>
  <c r="V27" i="9"/>
  <c r="V28" i="9" s="1"/>
  <c r="U27" i="9"/>
  <c r="U28" i="9" s="1"/>
  <c r="T27" i="9"/>
  <c r="T28" i="9" s="1"/>
  <c r="S27" i="9"/>
  <c r="S28" i="9" s="1"/>
  <c r="R27" i="9"/>
  <c r="R28" i="9" s="1"/>
  <c r="Q27" i="9"/>
  <c r="Q28" i="9" s="1"/>
  <c r="P27" i="9"/>
  <c r="P28" i="9" s="1"/>
  <c r="O27" i="9"/>
  <c r="O28" i="9" s="1"/>
  <c r="N27" i="9"/>
  <c r="M27" i="9"/>
  <c r="M28" i="9" s="1"/>
  <c r="L27" i="9"/>
  <c r="L28" i="9" s="1"/>
  <c r="K27" i="9"/>
  <c r="K28" i="9" s="1"/>
  <c r="J27" i="9"/>
  <c r="J28" i="9" s="1"/>
  <c r="I27" i="9"/>
  <c r="I28" i="9" s="1"/>
  <c r="H27" i="9"/>
  <c r="H28" i="9" s="1"/>
  <c r="G27" i="9"/>
  <c r="G28" i="9" s="1"/>
  <c r="F27" i="9"/>
  <c r="F28" i="9" s="1"/>
  <c r="E27" i="9"/>
  <c r="E28" i="9" s="1"/>
  <c r="D27" i="9"/>
  <c r="D28" i="9" s="1"/>
  <c r="C27" i="9"/>
  <c r="C28" i="9" s="1"/>
  <c r="B27" i="9"/>
  <c r="B28" i="9" s="1"/>
  <c r="AF2" i="9"/>
  <c r="H29" i="8"/>
  <c r="E29" i="8"/>
  <c r="AB28" i="8"/>
  <c r="X28" i="8"/>
  <c r="P28" i="8"/>
  <c r="N28" i="8"/>
  <c r="D28" i="8"/>
  <c r="AF27" i="8"/>
  <c r="AF28" i="8" s="1"/>
  <c r="AE27" i="8"/>
  <c r="AE28" i="8" s="1"/>
  <c r="AD27" i="8"/>
  <c r="AD28" i="8" s="1"/>
  <c r="AC27" i="8"/>
  <c r="AC28" i="8" s="1"/>
  <c r="AB27" i="8"/>
  <c r="AA27" i="8"/>
  <c r="AA28" i="8" s="1"/>
  <c r="Z27" i="8"/>
  <c r="Z28" i="8" s="1"/>
  <c r="Y27" i="8"/>
  <c r="Y28" i="8" s="1"/>
  <c r="X27" i="8"/>
  <c r="W27" i="8"/>
  <c r="W28" i="8" s="1"/>
  <c r="V27" i="8"/>
  <c r="V28" i="8" s="1"/>
  <c r="U27" i="8"/>
  <c r="U28" i="8" s="1"/>
  <c r="T27" i="8"/>
  <c r="T28" i="8" s="1"/>
  <c r="S27" i="8"/>
  <c r="S28" i="8" s="1"/>
  <c r="R27" i="8"/>
  <c r="R28" i="8" s="1"/>
  <c r="Q27" i="8"/>
  <c r="Q28" i="8" s="1"/>
  <c r="P27" i="8"/>
  <c r="O27" i="8"/>
  <c r="O28" i="8" s="1"/>
  <c r="N27" i="8"/>
  <c r="M27" i="8"/>
  <c r="M28" i="8" s="1"/>
  <c r="L27" i="8"/>
  <c r="L28" i="8" s="1"/>
  <c r="K27" i="8"/>
  <c r="K28" i="8" s="1"/>
  <c r="J27" i="8"/>
  <c r="J28" i="8" s="1"/>
  <c r="I27" i="8"/>
  <c r="I28" i="8" s="1"/>
  <c r="H27" i="8"/>
  <c r="H28" i="8" s="1"/>
  <c r="G27" i="8"/>
  <c r="G28" i="8" s="1"/>
  <c r="F27" i="8"/>
  <c r="F28" i="8" s="1"/>
  <c r="E27" i="8"/>
  <c r="E28" i="8" s="1"/>
  <c r="D27" i="8"/>
  <c r="C27" i="8"/>
  <c r="C28" i="8" s="1"/>
  <c r="B27" i="8"/>
  <c r="B28" i="8" s="1"/>
  <c r="AF2" i="8"/>
  <c r="H29" i="7"/>
  <c r="E29" i="7"/>
  <c r="AD28" i="7"/>
  <c r="S28" i="7"/>
  <c r="H28" i="7"/>
  <c r="AF27" i="7"/>
  <c r="AF28" i="7" s="1"/>
  <c r="AE27" i="7"/>
  <c r="AE28" i="7" s="1"/>
  <c r="AD27" i="7"/>
  <c r="AC27" i="7"/>
  <c r="AC28" i="7" s="1"/>
  <c r="AB27" i="7"/>
  <c r="AB28" i="7" s="1"/>
  <c r="AA27" i="7"/>
  <c r="AA28" i="7" s="1"/>
  <c r="Z27" i="7"/>
  <c r="Z28" i="7" s="1"/>
  <c r="Y27" i="7"/>
  <c r="Y28" i="7" s="1"/>
  <c r="X27" i="7"/>
  <c r="X28" i="7" s="1"/>
  <c r="W27" i="7"/>
  <c r="W28" i="7" s="1"/>
  <c r="V27" i="7"/>
  <c r="V28" i="7" s="1"/>
  <c r="U27" i="7"/>
  <c r="U28" i="7" s="1"/>
  <c r="T27" i="7"/>
  <c r="T28" i="7" s="1"/>
  <c r="S27" i="7"/>
  <c r="R27" i="7"/>
  <c r="R28" i="7" s="1"/>
  <c r="Q27" i="7"/>
  <c r="Q28" i="7" s="1"/>
  <c r="P27" i="7"/>
  <c r="P28" i="7" s="1"/>
  <c r="O27" i="7"/>
  <c r="O28" i="7" s="1"/>
  <c r="N27" i="7"/>
  <c r="N28" i="7" s="1"/>
  <c r="M27" i="7"/>
  <c r="M28" i="7" s="1"/>
  <c r="L27" i="7"/>
  <c r="L28" i="7" s="1"/>
  <c r="K27" i="7"/>
  <c r="K28" i="7" s="1"/>
  <c r="J27" i="7"/>
  <c r="J28" i="7" s="1"/>
  <c r="I27" i="7"/>
  <c r="I28" i="7" s="1"/>
  <c r="H27" i="7"/>
  <c r="G27" i="7"/>
  <c r="G28" i="7" s="1"/>
  <c r="F27" i="7"/>
  <c r="F28" i="7" s="1"/>
  <c r="E27" i="7"/>
  <c r="E28" i="7" s="1"/>
  <c r="D27" i="7"/>
  <c r="D28" i="7" s="1"/>
  <c r="C27" i="7"/>
  <c r="C28" i="7" s="1"/>
  <c r="B27" i="7"/>
  <c r="B28" i="7" s="1"/>
  <c r="C2" i="7"/>
  <c r="D2" i="7" s="1"/>
  <c r="E2" i="7" s="1"/>
  <c r="F2" i="7" s="1"/>
  <c r="G2" i="7" s="1"/>
  <c r="H2" i="7" s="1"/>
  <c r="I2" i="7" s="1"/>
  <c r="J2" i="7" s="1"/>
  <c r="K2" i="7" s="1"/>
  <c r="L2" i="7" s="1"/>
  <c r="M2" i="7" s="1"/>
  <c r="N2" i="7" s="1"/>
  <c r="O2" i="7" s="1"/>
  <c r="P2" i="7" s="1"/>
  <c r="Q2" i="7" s="1"/>
  <c r="R2" i="7" s="1"/>
  <c r="S2" i="7" s="1"/>
  <c r="T2" i="7" s="1"/>
  <c r="U2" i="7" s="1"/>
  <c r="V2" i="7" s="1"/>
  <c r="W2" i="7" s="1"/>
  <c r="X2" i="7" s="1"/>
  <c r="Y2" i="7" s="1"/>
  <c r="Z2" i="7" s="1"/>
  <c r="AA2" i="7" s="1"/>
  <c r="AB2" i="7" s="1"/>
  <c r="AC2" i="7" s="1"/>
  <c r="AD2" i="7" s="1"/>
  <c r="AE2" i="7" s="1"/>
  <c r="AF2" i="7" s="1"/>
  <c r="B29" i="9" l="1"/>
  <c r="K29" i="9" s="1"/>
  <c r="B29" i="8"/>
  <c r="K29" i="8" s="1"/>
  <c r="B29" i="7"/>
  <c r="K29" i="7" s="1"/>
  <c r="AF27" i="6" l="1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B27" i="6"/>
  <c r="C2" i="6"/>
  <c r="D2" i="6" s="1"/>
  <c r="E2" i="6" s="1"/>
  <c r="F2" i="6" s="1"/>
  <c r="G2" i="6" s="1"/>
  <c r="H2" i="6" s="1"/>
  <c r="I2" i="6" s="1"/>
  <c r="J2" i="6" s="1"/>
  <c r="K2" i="6" s="1"/>
  <c r="L2" i="6" s="1"/>
  <c r="M2" i="6" s="1"/>
  <c r="N2" i="6" s="1"/>
  <c r="O2" i="6" s="1"/>
  <c r="P2" i="6" s="1"/>
  <c r="Q2" i="6" s="1"/>
  <c r="R2" i="6" s="1"/>
  <c r="S2" i="6" s="1"/>
  <c r="T2" i="6" s="1"/>
  <c r="U2" i="6" s="1"/>
  <c r="V2" i="6" s="1"/>
  <c r="W2" i="6" s="1"/>
  <c r="X2" i="6" s="1"/>
  <c r="Y2" i="6" s="1"/>
  <c r="Z2" i="6" s="1"/>
  <c r="AA2" i="6" s="1"/>
  <c r="AB2" i="6" s="1"/>
  <c r="AC2" i="6" s="1"/>
  <c r="AD2" i="6" s="1"/>
  <c r="AE2" i="6" s="1"/>
  <c r="AF2" i="6" s="1"/>
  <c r="E29" i="5"/>
  <c r="K29" i="5"/>
  <c r="H29" i="5"/>
  <c r="AF27" i="5"/>
  <c r="AF28" i="5" s="1"/>
  <c r="AE27" i="5"/>
  <c r="AE28" i="5" s="1"/>
  <c r="AD27" i="5"/>
  <c r="AD28" i="5" s="1"/>
  <c r="AC27" i="5"/>
  <c r="AC28" i="5" s="1"/>
  <c r="AB27" i="5"/>
  <c r="AB28" i="5" s="1"/>
  <c r="AA27" i="5"/>
  <c r="AA28" i="5" s="1"/>
  <c r="Z27" i="5"/>
  <c r="Z28" i="5" s="1"/>
  <c r="Y27" i="5"/>
  <c r="Y28" i="5" s="1"/>
  <c r="X27" i="5"/>
  <c r="X28" i="5" s="1"/>
  <c r="W27" i="5"/>
  <c r="W28" i="5" s="1"/>
  <c r="V27" i="5"/>
  <c r="V28" i="5" s="1"/>
  <c r="U27" i="5"/>
  <c r="U28" i="5" s="1"/>
  <c r="T27" i="5"/>
  <c r="T28" i="5" s="1"/>
  <c r="S27" i="5"/>
  <c r="S28" i="5" s="1"/>
  <c r="R27" i="5"/>
  <c r="R28" i="5" s="1"/>
  <c r="Q27" i="5"/>
  <c r="Q28" i="5" s="1"/>
  <c r="P27" i="5"/>
  <c r="P28" i="5" s="1"/>
  <c r="O27" i="5"/>
  <c r="O28" i="5" s="1"/>
  <c r="N27" i="5"/>
  <c r="N28" i="5" s="1"/>
  <c r="M27" i="5"/>
  <c r="M28" i="5" s="1"/>
  <c r="L27" i="5"/>
  <c r="L28" i="5" s="1"/>
  <c r="K27" i="5"/>
  <c r="K28" i="5" s="1"/>
  <c r="J27" i="5"/>
  <c r="J28" i="5" s="1"/>
  <c r="I27" i="5"/>
  <c r="I28" i="5" s="1"/>
  <c r="H27" i="5"/>
  <c r="H28" i="5" s="1"/>
  <c r="G27" i="5"/>
  <c r="G28" i="5" s="1"/>
  <c r="F27" i="5"/>
  <c r="F28" i="5" s="1"/>
  <c r="E27" i="5"/>
  <c r="E28" i="5" s="1"/>
  <c r="D27" i="5"/>
  <c r="D28" i="5" s="1"/>
  <c r="C27" i="5"/>
  <c r="C28" i="5" s="1"/>
  <c r="B27" i="5"/>
  <c r="B28" i="5" s="1"/>
  <c r="C2" i="5"/>
  <c r="D2" i="5" s="1"/>
  <c r="E2" i="5" s="1"/>
  <c r="F2" i="5" s="1"/>
  <c r="G2" i="5" s="1"/>
  <c r="H2" i="5" s="1"/>
  <c r="I2" i="5" s="1"/>
  <c r="J2" i="5" s="1"/>
  <c r="K2" i="5" s="1"/>
  <c r="L2" i="5" s="1"/>
  <c r="M2" i="5" s="1"/>
  <c r="N2" i="5" s="1"/>
  <c r="O2" i="5" s="1"/>
  <c r="P2" i="5" s="1"/>
  <c r="Q2" i="5" s="1"/>
  <c r="R2" i="5" s="1"/>
  <c r="S2" i="5" s="1"/>
  <c r="T2" i="5" s="1"/>
  <c r="U2" i="5" s="1"/>
  <c r="V2" i="5" s="1"/>
  <c r="W2" i="5" s="1"/>
  <c r="X2" i="5" s="1"/>
  <c r="Y2" i="5" s="1"/>
  <c r="Z2" i="5" s="1"/>
  <c r="AA2" i="5" s="1"/>
  <c r="AB2" i="5" s="1"/>
  <c r="AC2" i="5" s="1"/>
  <c r="AD2" i="5" s="1"/>
  <c r="AE2" i="5" s="1"/>
  <c r="AF2" i="5" s="1"/>
  <c r="K29" i="4"/>
  <c r="H29" i="4"/>
  <c r="E29" i="4"/>
  <c r="AD28" i="4"/>
  <c r="AB28" i="4"/>
  <c r="X28" i="4"/>
  <c r="T28" i="4"/>
  <c r="R28" i="4"/>
  <c r="P28" i="4"/>
  <c r="N28" i="4"/>
  <c r="H28" i="4"/>
  <c r="D28" i="4"/>
  <c r="B28" i="4"/>
  <c r="AF27" i="4"/>
  <c r="AF28" i="4" s="1"/>
  <c r="AE27" i="4"/>
  <c r="AE28" i="4" s="1"/>
  <c r="AD27" i="4"/>
  <c r="AC27" i="4"/>
  <c r="AC28" i="4" s="1"/>
  <c r="AB27" i="4"/>
  <c r="AA27" i="4"/>
  <c r="AA28" i="4" s="1"/>
  <c r="Z27" i="4"/>
  <c r="Z28" i="4" s="1"/>
  <c r="Y27" i="4"/>
  <c r="Y28" i="4" s="1"/>
  <c r="X27" i="4"/>
  <c r="W27" i="4"/>
  <c r="W28" i="4" s="1"/>
  <c r="V27" i="4"/>
  <c r="V28" i="4" s="1"/>
  <c r="U27" i="4"/>
  <c r="U28" i="4" s="1"/>
  <c r="T27" i="4"/>
  <c r="S27" i="4"/>
  <c r="S28" i="4" s="1"/>
  <c r="R27" i="4"/>
  <c r="Q27" i="4"/>
  <c r="Q28" i="4" s="1"/>
  <c r="P27" i="4"/>
  <c r="O27" i="4"/>
  <c r="O28" i="4" s="1"/>
  <c r="N27" i="4"/>
  <c r="M27" i="4"/>
  <c r="M28" i="4" s="1"/>
  <c r="L27" i="4"/>
  <c r="L28" i="4" s="1"/>
  <c r="K27" i="4"/>
  <c r="K28" i="4" s="1"/>
  <c r="J27" i="4"/>
  <c r="J28" i="4" s="1"/>
  <c r="I27" i="4"/>
  <c r="I28" i="4" s="1"/>
  <c r="H27" i="4"/>
  <c r="G27" i="4"/>
  <c r="G28" i="4" s="1"/>
  <c r="F27" i="4"/>
  <c r="F28" i="4" s="1"/>
  <c r="E27" i="4"/>
  <c r="E28" i="4" s="1"/>
  <c r="D27" i="4"/>
  <c r="C27" i="4"/>
  <c r="C28" i="4" s="1"/>
  <c r="B27" i="4"/>
  <c r="D2" i="4"/>
  <c r="E2" i="4" s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R2" i="4" s="1"/>
  <c r="S2" i="4" s="1"/>
  <c r="T2" i="4" s="1"/>
  <c r="U2" i="4" s="1"/>
  <c r="V2" i="4" s="1"/>
  <c r="W2" i="4" s="1"/>
  <c r="X2" i="4" s="1"/>
  <c r="Y2" i="4" s="1"/>
  <c r="Z2" i="4" s="1"/>
  <c r="AA2" i="4" s="1"/>
  <c r="AB2" i="4" s="1"/>
  <c r="AC2" i="4" s="1"/>
  <c r="AD2" i="4" s="1"/>
  <c r="AE2" i="4" s="1"/>
  <c r="AF2" i="4" s="1"/>
  <c r="C2" i="4"/>
  <c r="B29" i="5" l="1"/>
  <c r="B29" i="4"/>
  <c r="C3" i="17" l="1"/>
  <c r="D3" i="17"/>
  <c r="E3" i="17"/>
  <c r="F3" i="17"/>
  <c r="G3" i="17"/>
  <c r="H3" i="17"/>
  <c r="I3" i="17"/>
  <c r="J3" i="17"/>
  <c r="K3" i="17"/>
  <c r="L3" i="17"/>
  <c r="M3" i="17"/>
  <c r="N3" i="17"/>
  <c r="O3" i="17"/>
  <c r="P3" i="17"/>
  <c r="Q3" i="17"/>
  <c r="R3" i="17"/>
  <c r="S3" i="17"/>
  <c r="T3" i="17"/>
  <c r="U3" i="17"/>
  <c r="V3" i="17"/>
  <c r="W3" i="17"/>
  <c r="X3" i="17"/>
  <c r="Y3" i="17"/>
  <c r="Z3" i="17"/>
  <c r="AA3" i="17"/>
  <c r="AB3" i="17"/>
  <c r="AC3" i="17"/>
  <c r="AD3" i="17"/>
  <c r="AE3" i="17"/>
  <c r="AF3" i="17"/>
  <c r="C4" i="17"/>
  <c r="D4" i="17"/>
  <c r="E4" i="17"/>
  <c r="F4" i="17"/>
  <c r="G4" i="17"/>
  <c r="H4" i="17"/>
  <c r="I4" i="17"/>
  <c r="J4" i="17"/>
  <c r="K4" i="17"/>
  <c r="L4" i="17"/>
  <c r="M4" i="17"/>
  <c r="N4" i="17"/>
  <c r="O4" i="17"/>
  <c r="P4" i="17"/>
  <c r="Q4" i="17"/>
  <c r="R4" i="17"/>
  <c r="S4" i="17"/>
  <c r="T4" i="17"/>
  <c r="U4" i="17"/>
  <c r="V4" i="17"/>
  <c r="W4" i="17"/>
  <c r="X4" i="17"/>
  <c r="Y4" i="17"/>
  <c r="Z4" i="17"/>
  <c r="AA4" i="17"/>
  <c r="AB4" i="17"/>
  <c r="AC4" i="17"/>
  <c r="AD4" i="17"/>
  <c r="AE4" i="17"/>
  <c r="AF4" i="17"/>
  <c r="C5" i="17"/>
  <c r="D5" i="17"/>
  <c r="E5" i="17"/>
  <c r="F5" i="17"/>
  <c r="G5" i="17"/>
  <c r="H5" i="17"/>
  <c r="I5" i="17"/>
  <c r="J5" i="17"/>
  <c r="K5" i="17"/>
  <c r="L5" i="17"/>
  <c r="M5" i="17"/>
  <c r="N5" i="17"/>
  <c r="O5" i="17"/>
  <c r="P5" i="17"/>
  <c r="Q5" i="17"/>
  <c r="R5" i="17"/>
  <c r="S5" i="17"/>
  <c r="T5" i="17"/>
  <c r="U5" i="17"/>
  <c r="V5" i="17"/>
  <c r="W5" i="17"/>
  <c r="X5" i="17"/>
  <c r="Y5" i="17"/>
  <c r="Z5" i="17"/>
  <c r="AA5" i="17"/>
  <c r="AB5" i="17"/>
  <c r="AC5" i="17"/>
  <c r="AD5" i="17"/>
  <c r="AE5" i="17"/>
  <c r="AF5" i="17"/>
  <c r="C6" i="17"/>
  <c r="D6" i="17"/>
  <c r="E6" i="17"/>
  <c r="F6" i="17"/>
  <c r="G6" i="17"/>
  <c r="H6" i="17"/>
  <c r="I6" i="17"/>
  <c r="J6" i="17"/>
  <c r="K6" i="17"/>
  <c r="L6" i="17"/>
  <c r="M6" i="17"/>
  <c r="N6" i="17"/>
  <c r="O6" i="17"/>
  <c r="P6" i="17"/>
  <c r="Q6" i="17"/>
  <c r="R6" i="17"/>
  <c r="S6" i="17"/>
  <c r="T6" i="17"/>
  <c r="U6" i="17"/>
  <c r="V6" i="17"/>
  <c r="W6" i="17"/>
  <c r="X6" i="17"/>
  <c r="Y6" i="17"/>
  <c r="Z6" i="17"/>
  <c r="AA6" i="17"/>
  <c r="AB6" i="17"/>
  <c r="AC6" i="17"/>
  <c r="AD6" i="17"/>
  <c r="AE6" i="17"/>
  <c r="AF6" i="17"/>
  <c r="C7" i="17"/>
  <c r="D7" i="17"/>
  <c r="E7" i="17"/>
  <c r="F7" i="17"/>
  <c r="G7" i="17"/>
  <c r="H7" i="17"/>
  <c r="I7" i="17"/>
  <c r="J7" i="17"/>
  <c r="K7" i="17"/>
  <c r="L7" i="17"/>
  <c r="M7" i="17"/>
  <c r="N7" i="17"/>
  <c r="O7" i="17"/>
  <c r="P7" i="17"/>
  <c r="Q7" i="17"/>
  <c r="R7" i="17"/>
  <c r="S7" i="17"/>
  <c r="T7" i="17"/>
  <c r="U7" i="17"/>
  <c r="V7" i="17"/>
  <c r="W7" i="17"/>
  <c r="X7" i="17"/>
  <c r="Y7" i="17"/>
  <c r="Z7" i="17"/>
  <c r="AA7" i="17"/>
  <c r="AB7" i="17"/>
  <c r="AC7" i="17"/>
  <c r="AD7" i="17"/>
  <c r="AE7" i="17"/>
  <c r="AF7" i="17"/>
  <c r="C8" i="17"/>
  <c r="D8" i="17"/>
  <c r="E8" i="17"/>
  <c r="F8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A8" i="17"/>
  <c r="AB8" i="17"/>
  <c r="AC8" i="17"/>
  <c r="AD8" i="17"/>
  <c r="AE8" i="17"/>
  <c r="AF8" i="17"/>
  <c r="C9" i="17"/>
  <c r="D9" i="17"/>
  <c r="E9" i="17"/>
  <c r="F9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AA9" i="17"/>
  <c r="AB9" i="17"/>
  <c r="AC9" i="17"/>
  <c r="AD9" i="17"/>
  <c r="AE9" i="17"/>
  <c r="AF9" i="17"/>
  <c r="C10" i="17"/>
  <c r="D10" i="17"/>
  <c r="E10" i="17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AA10" i="17"/>
  <c r="AB10" i="17"/>
  <c r="AC10" i="17"/>
  <c r="AD10" i="17"/>
  <c r="AE10" i="17"/>
  <c r="AF10" i="17"/>
  <c r="C11" i="17"/>
  <c r="D11" i="17"/>
  <c r="E11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AA11" i="17"/>
  <c r="AB11" i="17"/>
  <c r="AC11" i="17"/>
  <c r="AD11" i="17"/>
  <c r="AE11" i="17"/>
  <c r="AF11" i="17"/>
  <c r="C12" i="17"/>
  <c r="D12" i="17"/>
  <c r="E12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AA12" i="17"/>
  <c r="AB12" i="17"/>
  <c r="AC12" i="17"/>
  <c r="AD12" i="17"/>
  <c r="AE12" i="17"/>
  <c r="AF12" i="17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AA13" i="17"/>
  <c r="AB13" i="17"/>
  <c r="AC13" i="17"/>
  <c r="AD13" i="17"/>
  <c r="AE13" i="17"/>
  <c r="AF13" i="17"/>
  <c r="C14" i="17"/>
  <c r="D14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AA14" i="17"/>
  <c r="AB14" i="17"/>
  <c r="AC14" i="17"/>
  <c r="AD14" i="17"/>
  <c r="AE14" i="17"/>
  <c r="AF14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AA15" i="17"/>
  <c r="AB15" i="17"/>
  <c r="AC15" i="17"/>
  <c r="AD15" i="17"/>
  <c r="AE15" i="17"/>
  <c r="AF15" i="17"/>
  <c r="C16" i="17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AA16" i="17"/>
  <c r="AB16" i="17"/>
  <c r="AC16" i="17"/>
  <c r="AD16" i="17"/>
  <c r="AE16" i="17"/>
  <c r="AF16" i="17"/>
  <c r="C17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AA17" i="17"/>
  <c r="AB17" i="17"/>
  <c r="AC17" i="17"/>
  <c r="AD17" i="17"/>
  <c r="AE17" i="17"/>
  <c r="AF17" i="17"/>
  <c r="C18" i="17"/>
  <c r="D18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AA18" i="17"/>
  <c r="AB18" i="17"/>
  <c r="AC18" i="17"/>
  <c r="AD18" i="17"/>
  <c r="AE18" i="17"/>
  <c r="AF18" i="17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AA19" i="17"/>
  <c r="AB19" i="17"/>
  <c r="AC19" i="17"/>
  <c r="AD19" i="17"/>
  <c r="AE19" i="17"/>
  <c r="AF19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AA20" i="17"/>
  <c r="AB20" i="17"/>
  <c r="AC20" i="17"/>
  <c r="AD20" i="17"/>
  <c r="AE20" i="17"/>
  <c r="AF20" i="17"/>
  <c r="C21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AA21" i="17"/>
  <c r="AB21" i="17"/>
  <c r="AC21" i="17"/>
  <c r="AD21" i="17"/>
  <c r="AE21" i="17"/>
  <c r="AF21" i="17"/>
  <c r="C22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AA22" i="17"/>
  <c r="AB22" i="17"/>
  <c r="AC22" i="17"/>
  <c r="AD22" i="17"/>
  <c r="AE22" i="17"/>
  <c r="AF22" i="17"/>
  <c r="C23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AA23" i="17"/>
  <c r="AB23" i="17"/>
  <c r="AC23" i="17"/>
  <c r="AD23" i="17"/>
  <c r="AE23" i="17"/>
  <c r="AF23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AA24" i="17"/>
  <c r="AB24" i="17"/>
  <c r="AC24" i="17"/>
  <c r="AD24" i="17"/>
  <c r="AE24" i="17"/>
  <c r="AF24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AA25" i="17"/>
  <c r="AB25" i="17"/>
  <c r="AC25" i="17"/>
  <c r="AD25" i="17"/>
  <c r="AE25" i="17"/>
  <c r="AF25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AA26" i="17"/>
  <c r="AB26" i="17"/>
  <c r="AC26" i="17"/>
  <c r="AD26" i="17"/>
  <c r="AE26" i="17"/>
  <c r="AF26" i="17"/>
  <c r="B4" i="17"/>
  <c r="B5" i="17"/>
  <c r="B6" i="17"/>
  <c r="B7" i="17"/>
  <c r="B8" i="17"/>
  <c r="B9" i="17"/>
  <c r="B10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3" i="17"/>
  <c r="C3" i="16"/>
  <c r="C3" i="18" s="1"/>
  <c r="D3" i="16"/>
  <c r="D3" i="18" s="1"/>
  <c r="E3" i="16"/>
  <c r="F3" i="16"/>
  <c r="G3" i="16"/>
  <c r="G3" i="18" s="1"/>
  <c r="H3" i="16"/>
  <c r="I3" i="16"/>
  <c r="J3" i="16"/>
  <c r="K3" i="16"/>
  <c r="L3" i="16"/>
  <c r="L3" i="18" s="1"/>
  <c r="M3" i="16"/>
  <c r="M3" i="18" s="1"/>
  <c r="N3" i="16"/>
  <c r="O3" i="16"/>
  <c r="O3" i="18" s="1"/>
  <c r="P3" i="16"/>
  <c r="P3" i="18" s="1"/>
  <c r="Q3" i="16"/>
  <c r="Q3" i="18" s="1"/>
  <c r="R3" i="16"/>
  <c r="S3" i="16"/>
  <c r="S3" i="18" s="1"/>
  <c r="T3" i="16"/>
  <c r="T3" i="18" s="1"/>
  <c r="U3" i="16"/>
  <c r="U3" i="18" s="1"/>
  <c r="V3" i="16"/>
  <c r="V3" i="18" s="1"/>
  <c r="W3" i="16"/>
  <c r="W3" i="18" s="1"/>
  <c r="X3" i="16"/>
  <c r="X3" i="18" s="1"/>
  <c r="Y3" i="16"/>
  <c r="Y3" i="18" s="1"/>
  <c r="Z3" i="16"/>
  <c r="Z3" i="18" s="1"/>
  <c r="AA3" i="16"/>
  <c r="AA3" i="18" s="1"/>
  <c r="AB3" i="16"/>
  <c r="AB3" i="18" s="1"/>
  <c r="AC3" i="16"/>
  <c r="AC3" i="18" s="1"/>
  <c r="AD3" i="16"/>
  <c r="AD3" i="18" s="1"/>
  <c r="AE3" i="16"/>
  <c r="AE3" i="18" s="1"/>
  <c r="AF3" i="16"/>
  <c r="AF3" i="18" s="1"/>
  <c r="C4" i="16"/>
  <c r="C4" i="18" s="1"/>
  <c r="D4" i="16"/>
  <c r="D4" i="18" s="1"/>
  <c r="E4" i="16"/>
  <c r="E4" i="18" s="1"/>
  <c r="F4" i="16"/>
  <c r="F4" i="18" s="1"/>
  <c r="G4" i="16"/>
  <c r="G4" i="18" s="1"/>
  <c r="H4" i="16"/>
  <c r="H4" i="18" s="1"/>
  <c r="I4" i="16"/>
  <c r="I4" i="18" s="1"/>
  <c r="J4" i="16"/>
  <c r="J4" i="18" s="1"/>
  <c r="K4" i="16"/>
  <c r="K4" i="18" s="1"/>
  <c r="L4" i="16"/>
  <c r="L4" i="18" s="1"/>
  <c r="M4" i="16"/>
  <c r="M4" i="18" s="1"/>
  <c r="N4" i="16"/>
  <c r="N4" i="18" s="1"/>
  <c r="O4" i="16"/>
  <c r="O4" i="18" s="1"/>
  <c r="P4" i="16"/>
  <c r="P4" i="18" s="1"/>
  <c r="Q4" i="16"/>
  <c r="Q4" i="18" s="1"/>
  <c r="R4" i="16"/>
  <c r="R4" i="18" s="1"/>
  <c r="S4" i="16"/>
  <c r="T4" i="16"/>
  <c r="T4" i="18" s="1"/>
  <c r="U4" i="16"/>
  <c r="U4" i="18" s="1"/>
  <c r="V4" i="16"/>
  <c r="V4" i="18" s="1"/>
  <c r="W4" i="16"/>
  <c r="W4" i="18" s="1"/>
  <c r="X4" i="16"/>
  <c r="X4" i="18" s="1"/>
  <c r="Y4" i="16"/>
  <c r="Y4" i="18" s="1"/>
  <c r="Z4" i="16"/>
  <c r="Z4" i="18" s="1"/>
  <c r="AA4" i="16"/>
  <c r="AA4" i="18" s="1"/>
  <c r="AB4" i="16"/>
  <c r="AB4" i="18" s="1"/>
  <c r="AC4" i="16"/>
  <c r="AC4" i="18" s="1"/>
  <c r="AD4" i="16"/>
  <c r="AD4" i="18" s="1"/>
  <c r="AE4" i="16"/>
  <c r="AE4" i="18" s="1"/>
  <c r="AF4" i="16"/>
  <c r="AF4" i="18" s="1"/>
  <c r="C5" i="16"/>
  <c r="C5" i="18" s="1"/>
  <c r="D5" i="16"/>
  <c r="D5" i="18" s="1"/>
  <c r="E5" i="16"/>
  <c r="E5" i="18" s="1"/>
  <c r="F5" i="16"/>
  <c r="F5" i="18" s="1"/>
  <c r="G5" i="16"/>
  <c r="G5" i="18" s="1"/>
  <c r="H5" i="16"/>
  <c r="H5" i="18" s="1"/>
  <c r="I5" i="16"/>
  <c r="I5" i="18" s="1"/>
  <c r="J5" i="16"/>
  <c r="J5" i="18" s="1"/>
  <c r="K5" i="16"/>
  <c r="K5" i="18" s="1"/>
  <c r="L5" i="16"/>
  <c r="L5" i="18" s="1"/>
  <c r="M5" i="16"/>
  <c r="M5" i="18" s="1"/>
  <c r="N5" i="16"/>
  <c r="N5" i="18" s="1"/>
  <c r="O5" i="16"/>
  <c r="O5" i="18" s="1"/>
  <c r="P5" i="16"/>
  <c r="P5" i="18" s="1"/>
  <c r="Q5" i="16"/>
  <c r="Q5" i="18" s="1"/>
  <c r="R5" i="16"/>
  <c r="R5" i="18" s="1"/>
  <c r="S5" i="16"/>
  <c r="S5" i="18" s="1"/>
  <c r="T5" i="16"/>
  <c r="T5" i="18" s="1"/>
  <c r="U5" i="16"/>
  <c r="U5" i="18" s="1"/>
  <c r="V5" i="16"/>
  <c r="V5" i="18" s="1"/>
  <c r="W5" i="16"/>
  <c r="W5" i="18" s="1"/>
  <c r="X5" i="16"/>
  <c r="X5" i="18" s="1"/>
  <c r="Y5" i="16"/>
  <c r="Y5" i="18" s="1"/>
  <c r="Z5" i="16"/>
  <c r="Z5" i="18" s="1"/>
  <c r="AA5" i="16"/>
  <c r="AA5" i="18" s="1"/>
  <c r="AB5" i="16"/>
  <c r="AB5" i="18" s="1"/>
  <c r="AC5" i="16"/>
  <c r="AC5" i="18" s="1"/>
  <c r="AD5" i="16"/>
  <c r="AD5" i="18" s="1"/>
  <c r="AE5" i="16"/>
  <c r="AE5" i="18" s="1"/>
  <c r="AF5" i="16"/>
  <c r="AF5" i="18" s="1"/>
  <c r="C6" i="16"/>
  <c r="C6" i="18" s="1"/>
  <c r="D6" i="16"/>
  <c r="D6" i="18" s="1"/>
  <c r="E6" i="16"/>
  <c r="E6" i="18" s="1"/>
  <c r="F6" i="16"/>
  <c r="F6" i="18" s="1"/>
  <c r="G6" i="16"/>
  <c r="G6" i="18" s="1"/>
  <c r="H6" i="16"/>
  <c r="H6" i="18" s="1"/>
  <c r="I6" i="16"/>
  <c r="I6" i="18" s="1"/>
  <c r="J6" i="16"/>
  <c r="J6" i="18" s="1"/>
  <c r="K6" i="16"/>
  <c r="K6" i="18" s="1"/>
  <c r="L6" i="16"/>
  <c r="L6" i="18" s="1"/>
  <c r="M6" i="16"/>
  <c r="M6" i="18" s="1"/>
  <c r="N6" i="16"/>
  <c r="N6" i="18" s="1"/>
  <c r="O6" i="16"/>
  <c r="O6" i="18" s="1"/>
  <c r="P6" i="16"/>
  <c r="P6" i="18" s="1"/>
  <c r="Q6" i="16"/>
  <c r="Q6" i="18" s="1"/>
  <c r="R6" i="16"/>
  <c r="R6" i="18" s="1"/>
  <c r="S6" i="16"/>
  <c r="S6" i="18" s="1"/>
  <c r="T6" i="16"/>
  <c r="T6" i="18" s="1"/>
  <c r="U6" i="16"/>
  <c r="U6" i="18" s="1"/>
  <c r="V6" i="16"/>
  <c r="V6" i="18" s="1"/>
  <c r="W6" i="16"/>
  <c r="W6" i="18" s="1"/>
  <c r="X6" i="16"/>
  <c r="X6" i="18" s="1"/>
  <c r="Y6" i="16"/>
  <c r="Y6" i="18" s="1"/>
  <c r="Z6" i="16"/>
  <c r="Z6" i="18" s="1"/>
  <c r="AA6" i="16"/>
  <c r="AA6" i="18" s="1"/>
  <c r="AB6" i="16"/>
  <c r="AB6" i="18" s="1"/>
  <c r="AC6" i="16"/>
  <c r="AC6" i="18" s="1"/>
  <c r="AD6" i="16"/>
  <c r="AD6" i="18" s="1"/>
  <c r="AE6" i="16"/>
  <c r="AE6" i="18" s="1"/>
  <c r="AF6" i="16"/>
  <c r="AF6" i="18" s="1"/>
  <c r="C7" i="16"/>
  <c r="C7" i="18" s="1"/>
  <c r="D7" i="16"/>
  <c r="D7" i="18" s="1"/>
  <c r="E7" i="16"/>
  <c r="E7" i="18" s="1"/>
  <c r="F7" i="16"/>
  <c r="F7" i="18" s="1"/>
  <c r="G7" i="16"/>
  <c r="G7" i="18" s="1"/>
  <c r="H7" i="16"/>
  <c r="H7" i="18" s="1"/>
  <c r="I7" i="16"/>
  <c r="I7" i="18" s="1"/>
  <c r="J7" i="16"/>
  <c r="J7" i="18" s="1"/>
  <c r="K7" i="16"/>
  <c r="K7" i="18" s="1"/>
  <c r="L7" i="16"/>
  <c r="L7" i="18" s="1"/>
  <c r="M7" i="16"/>
  <c r="M7" i="18" s="1"/>
  <c r="N7" i="16"/>
  <c r="N7" i="18" s="1"/>
  <c r="O7" i="16"/>
  <c r="O7" i="18" s="1"/>
  <c r="P7" i="16"/>
  <c r="P7" i="18" s="1"/>
  <c r="Q7" i="16"/>
  <c r="Q7" i="18" s="1"/>
  <c r="R7" i="16"/>
  <c r="R7" i="18" s="1"/>
  <c r="S7" i="16"/>
  <c r="S7" i="18" s="1"/>
  <c r="T7" i="16"/>
  <c r="T7" i="18" s="1"/>
  <c r="U7" i="16"/>
  <c r="U7" i="18" s="1"/>
  <c r="V7" i="16"/>
  <c r="V7" i="18" s="1"/>
  <c r="W7" i="16"/>
  <c r="W7" i="18" s="1"/>
  <c r="X7" i="16"/>
  <c r="X7" i="18" s="1"/>
  <c r="Y7" i="16"/>
  <c r="Y7" i="18" s="1"/>
  <c r="Z7" i="16"/>
  <c r="Z7" i="18" s="1"/>
  <c r="AA7" i="16"/>
  <c r="AA7" i="18" s="1"/>
  <c r="AB7" i="16"/>
  <c r="AB7" i="18" s="1"/>
  <c r="AC7" i="16"/>
  <c r="AC7" i="18" s="1"/>
  <c r="AD7" i="16"/>
  <c r="AD7" i="18" s="1"/>
  <c r="AE7" i="16"/>
  <c r="AE7" i="18" s="1"/>
  <c r="AF7" i="16"/>
  <c r="AF7" i="18" s="1"/>
  <c r="C8" i="16"/>
  <c r="C8" i="18" s="1"/>
  <c r="D8" i="16"/>
  <c r="D8" i="18" s="1"/>
  <c r="E8" i="16"/>
  <c r="E8" i="18" s="1"/>
  <c r="F8" i="16"/>
  <c r="F8" i="18" s="1"/>
  <c r="G8" i="16"/>
  <c r="G8" i="18" s="1"/>
  <c r="H8" i="16"/>
  <c r="H8" i="18" s="1"/>
  <c r="I8" i="16"/>
  <c r="I8" i="18" s="1"/>
  <c r="J8" i="16"/>
  <c r="J8" i="18" s="1"/>
  <c r="K8" i="16"/>
  <c r="K8" i="18" s="1"/>
  <c r="L8" i="16"/>
  <c r="L8" i="18" s="1"/>
  <c r="M8" i="16"/>
  <c r="M8" i="18" s="1"/>
  <c r="N8" i="16"/>
  <c r="N8" i="18" s="1"/>
  <c r="O8" i="16"/>
  <c r="O8" i="18" s="1"/>
  <c r="P8" i="16"/>
  <c r="P8" i="18" s="1"/>
  <c r="Q8" i="16"/>
  <c r="Q8" i="18" s="1"/>
  <c r="R8" i="16"/>
  <c r="S8" i="16"/>
  <c r="S8" i="18" s="1"/>
  <c r="T8" i="16"/>
  <c r="T8" i="18" s="1"/>
  <c r="U8" i="16"/>
  <c r="U8" i="18" s="1"/>
  <c r="V8" i="16"/>
  <c r="V8" i="18" s="1"/>
  <c r="W8" i="16"/>
  <c r="W8" i="18" s="1"/>
  <c r="X8" i="16"/>
  <c r="X8" i="18" s="1"/>
  <c r="Y8" i="16"/>
  <c r="Y8" i="18" s="1"/>
  <c r="Z8" i="16"/>
  <c r="Z8" i="18" s="1"/>
  <c r="AA8" i="16"/>
  <c r="AA8" i="18" s="1"/>
  <c r="AB8" i="16"/>
  <c r="AB8" i="18" s="1"/>
  <c r="AC8" i="16"/>
  <c r="AC8" i="18" s="1"/>
  <c r="AD8" i="16"/>
  <c r="AD8" i="18" s="1"/>
  <c r="AE8" i="16"/>
  <c r="AE8" i="18" s="1"/>
  <c r="AF8" i="16"/>
  <c r="AF8" i="18" s="1"/>
  <c r="C9" i="16"/>
  <c r="C9" i="18" s="1"/>
  <c r="D9" i="16"/>
  <c r="D9" i="18" s="1"/>
  <c r="E9" i="16"/>
  <c r="E9" i="18" s="1"/>
  <c r="F9" i="16"/>
  <c r="F9" i="18" s="1"/>
  <c r="G9" i="16"/>
  <c r="G9" i="18" s="1"/>
  <c r="H9" i="16"/>
  <c r="H9" i="18" s="1"/>
  <c r="I9" i="16"/>
  <c r="J9" i="16"/>
  <c r="J9" i="18" s="1"/>
  <c r="K9" i="16"/>
  <c r="K9" i="18" s="1"/>
  <c r="L9" i="16"/>
  <c r="L9" i="18" s="1"/>
  <c r="M9" i="16"/>
  <c r="M9" i="18" s="1"/>
  <c r="N9" i="16"/>
  <c r="N9" i="18" s="1"/>
  <c r="O9" i="16"/>
  <c r="O9" i="18" s="1"/>
  <c r="P9" i="16"/>
  <c r="P9" i="18" s="1"/>
  <c r="Q9" i="16"/>
  <c r="Q9" i="18" s="1"/>
  <c r="R9" i="16"/>
  <c r="R9" i="18" s="1"/>
  <c r="S9" i="16"/>
  <c r="S9" i="18" s="1"/>
  <c r="T9" i="16"/>
  <c r="T9" i="18" s="1"/>
  <c r="U9" i="16"/>
  <c r="U9" i="18" s="1"/>
  <c r="V9" i="16"/>
  <c r="V9" i="18" s="1"/>
  <c r="W9" i="16"/>
  <c r="W9" i="18" s="1"/>
  <c r="X9" i="16"/>
  <c r="X9" i="18" s="1"/>
  <c r="Y9" i="16"/>
  <c r="Z9" i="16"/>
  <c r="Z9" i="18" s="1"/>
  <c r="AA9" i="16"/>
  <c r="AA9" i="18" s="1"/>
  <c r="AB9" i="16"/>
  <c r="AB9" i="18" s="1"/>
  <c r="AC9" i="16"/>
  <c r="AC9" i="18" s="1"/>
  <c r="AD9" i="16"/>
  <c r="AD9" i="18" s="1"/>
  <c r="AE9" i="16"/>
  <c r="AE9" i="18" s="1"/>
  <c r="AF9" i="16"/>
  <c r="AF9" i="18" s="1"/>
  <c r="C10" i="16"/>
  <c r="C10" i="18" s="1"/>
  <c r="D10" i="16"/>
  <c r="D10" i="18" s="1"/>
  <c r="E10" i="16"/>
  <c r="E10" i="18" s="1"/>
  <c r="F10" i="16"/>
  <c r="F10" i="18" s="1"/>
  <c r="G10" i="16"/>
  <c r="G10" i="18" s="1"/>
  <c r="H10" i="16"/>
  <c r="H10" i="18" s="1"/>
  <c r="I10" i="16"/>
  <c r="I10" i="18" s="1"/>
  <c r="J10" i="16"/>
  <c r="J10" i="18" s="1"/>
  <c r="K10" i="16"/>
  <c r="K10" i="18" s="1"/>
  <c r="L10" i="16"/>
  <c r="L10" i="18" s="1"/>
  <c r="M10" i="16"/>
  <c r="M10" i="18" s="1"/>
  <c r="N10" i="16"/>
  <c r="N10" i="18" s="1"/>
  <c r="O10" i="16"/>
  <c r="O10" i="18" s="1"/>
  <c r="P10" i="16"/>
  <c r="P10" i="18" s="1"/>
  <c r="Q10" i="16"/>
  <c r="Q10" i="18" s="1"/>
  <c r="R10" i="16"/>
  <c r="R10" i="18" s="1"/>
  <c r="S10" i="16"/>
  <c r="S10" i="18" s="1"/>
  <c r="T10" i="16"/>
  <c r="T10" i="18" s="1"/>
  <c r="U10" i="16"/>
  <c r="U10" i="18" s="1"/>
  <c r="V10" i="16"/>
  <c r="V10" i="18" s="1"/>
  <c r="W10" i="16"/>
  <c r="W10" i="18" s="1"/>
  <c r="X10" i="16"/>
  <c r="X10" i="18" s="1"/>
  <c r="Y10" i="16"/>
  <c r="Y10" i="18" s="1"/>
  <c r="Z10" i="16"/>
  <c r="Z10" i="18" s="1"/>
  <c r="AA10" i="16"/>
  <c r="AA10" i="18" s="1"/>
  <c r="AB10" i="16"/>
  <c r="AB10" i="18" s="1"/>
  <c r="AC10" i="16"/>
  <c r="AC10" i="18" s="1"/>
  <c r="AD10" i="16"/>
  <c r="AD10" i="18" s="1"/>
  <c r="AE10" i="16"/>
  <c r="AE10" i="18" s="1"/>
  <c r="AF10" i="16"/>
  <c r="C11" i="16"/>
  <c r="C11" i="18" s="1"/>
  <c r="D11" i="16"/>
  <c r="D11" i="18" s="1"/>
  <c r="E11" i="16"/>
  <c r="E11" i="18" s="1"/>
  <c r="F11" i="16"/>
  <c r="F11" i="18" s="1"/>
  <c r="G11" i="16"/>
  <c r="G11" i="18" s="1"/>
  <c r="H11" i="16"/>
  <c r="H11" i="18" s="1"/>
  <c r="I11" i="16"/>
  <c r="I11" i="18" s="1"/>
  <c r="J11" i="16"/>
  <c r="J11" i="18" s="1"/>
  <c r="K11" i="16"/>
  <c r="K11" i="18" s="1"/>
  <c r="L11" i="16"/>
  <c r="L11" i="18" s="1"/>
  <c r="M11" i="16"/>
  <c r="M11" i="18" s="1"/>
  <c r="N11" i="16"/>
  <c r="O11" i="16"/>
  <c r="O11" i="18" s="1"/>
  <c r="P11" i="16"/>
  <c r="P11" i="18" s="1"/>
  <c r="Q11" i="16"/>
  <c r="Q11" i="18" s="1"/>
  <c r="R11" i="16"/>
  <c r="R11" i="18" s="1"/>
  <c r="S11" i="16"/>
  <c r="S11" i="18" s="1"/>
  <c r="T11" i="16"/>
  <c r="T11" i="18" s="1"/>
  <c r="U11" i="16"/>
  <c r="U11" i="18" s="1"/>
  <c r="V11" i="16"/>
  <c r="V11" i="18" s="1"/>
  <c r="W11" i="16"/>
  <c r="W11" i="18" s="1"/>
  <c r="X11" i="16"/>
  <c r="X11" i="18" s="1"/>
  <c r="Y11" i="16"/>
  <c r="Y11" i="18" s="1"/>
  <c r="Z11" i="16"/>
  <c r="Z11" i="18" s="1"/>
  <c r="AA11" i="16"/>
  <c r="AA11" i="18" s="1"/>
  <c r="AB11" i="16"/>
  <c r="AB11" i="18" s="1"/>
  <c r="AC11" i="16"/>
  <c r="AC11" i="18" s="1"/>
  <c r="AD11" i="16"/>
  <c r="AD11" i="18" s="1"/>
  <c r="AE11" i="16"/>
  <c r="AE11" i="18" s="1"/>
  <c r="AF11" i="16"/>
  <c r="AF11" i="18" s="1"/>
  <c r="C12" i="16"/>
  <c r="C12" i="18" s="1"/>
  <c r="D12" i="16"/>
  <c r="D12" i="18" s="1"/>
  <c r="E12" i="16"/>
  <c r="E12" i="18" s="1"/>
  <c r="F12" i="16"/>
  <c r="F12" i="18" s="1"/>
  <c r="G12" i="16"/>
  <c r="G12" i="18" s="1"/>
  <c r="H12" i="16"/>
  <c r="H12" i="18" s="1"/>
  <c r="I12" i="16"/>
  <c r="I12" i="18" s="1"/>
  <c r="J12" i="16"/>
  <c r="J12" i="18" s="1"/>
  <c r="K12" i="16"/>
  <c r="K12" i="18" s="1"/>
  <c r="L12" i="16"/>
  <c r="L12" i="18" s="1"/>
  <c r="M12" i="16"/>
  <c r="M12" i="18" s="1"/>
  <c r="N12" i="16"/>
  <c r="N12" i="18" s="1"/>
  <c r="O12" i="16"/>
  <c r="O12" i="18" s="1"/>
  <c r="P12" i="16"/>
  <c r="P12" i="18" s="1"/>
  <c r="Q12" i="16"/>
  <c r="Q12" i="18" s="1"/>
  <c r="R12" i="16"/>
  <c r="R12" i="18" s="1"/>
  <c r="S12" i="16"/>
  <c r="S12" i="18" s="1"/>
  <c r="T12" i="16"/>
  <c r="T12" i="18" s="1"/>
  <c r="U12" i="16"/>
  <c r="U12" i="18" s="1"/>
  <c r="V12" i="16"/>
  <c r="V12" i="18" s="1"/>
  <c r="W12" i="16"/>
  <c r="W12" i="18" s="1"/>
  <c r="X12" i="16"/>
  <c r="X12" i="18" s="1"/>
  <c r="Y12" i="16"/>
  <c r="Y12" i="18" s="1"/>
  <c r="Z12" i="16"/>
  <c r="Z12" i="18" s="1"/>
  <c r="AA12" i="16"/>
  <c r="AA12" i="18" s="1"/>
  <c r="AB12" i="16"/>
  <c r="AB12" i="18" s="1"/>
  <c r="AC12" i="16"/>
  <c r="AC12" i="18" s="1"/>
  <c r="AD12" i="16"/>
  <c r="AD12" i="18" s="1"/>
  <c r="AE12" i="16"/>
  <c r="AE12" i="18" s="1"/>
  <c r="AF12" i="16"/>
  <c r="AF12" i="18" s="1"/>
  <c r="C13" i="16"/>
  <c r="C13" i="18" s="1"/>
  <c r="D13" i="16"/>
  <c r="D13" i="18" s="1"/>
  <c r="E13" i="16"/>
  <c r="E13" i="18" s="1"/>
  <c r="F13" i="16"/>
  <c r="F13" i="18" s="1"/>
  <c r="G13" i="16"/>
  <c r="G13" i="18" s="1"/>
  <c r="H13" i="16"/>
  <c r="H13" i="18" s="1"/>
  <c r="I13" i="16"/>
  <c r="I13" i="18" s="1"/>
  <c r="J13" i="16"/>
  <c r="J13" i="18" s="1"/>
  <c r="K13" i="16"/>
  <c r="K13" i="18" s="1"/>
  <c r="L13" i="16"/>
  <c r="L13" i="18" s="1"/>
  <c r="M13" i="16"/>
  <c r="M13" i="18" s="1"/>
  <c r="N13" i="16"/>
  <c r="N13" i="18" s="1"/>
  <c r="O13" i="16"/>
  <c r="O13" i="18" s="1"/>
  <c r="P13" i="16"/>
  <c r="P13" i="18" s="1"/>
  <c r="Q13" i="16"/>
  <c r="Q13" i="18" s="1"/>
  <c r="R13" i="16"/>
  <c r="R13" i="18" s="1"/>
  <c r="S13" i="16"/>
  <c r="S13" i="18" s="1"/>
  <c r="T13" i="16"/>
  <c r="T13" i="18" s="1"/>
  <c r="U13" i="16"/>
  <c r="U13" i="18" s="1"/>
  <c r="V13" i="16"/>
  <c r="V13" i="18" s="1"/>
  <c r="W13" i="16"/>
  <c r="W13" i="18" s="1"/>
  <c r="X13" i="16"/>
  <c r="X13" i="18" s="1"/>
  <c r="Y13" i="16"/>
  <c r="Y13" i="18" s="1"/>
  <c r="Z13" i="16"/>
  <c r="Z13" i="18" s="1"/>
  <c r="AA13" i="16"/>
  <c r="AA13" i="18" s="1"/>
  <c r="AB13" i="16"/>
  <c r="AB13" i="18" s="1"/>
  <c r="AC13" i="16"/>
  <c r="AC13" i="18" s="1"/>
  <c r="AD13" i="16"/>
  <c r="AD13" i="18" s="1"/>
  <c r="AE13" i="16"/>
  <c r="AE13" i="18" s="1"/>
  <c r="AF13" i="16"/>
  <c r="AF13" i="18" s="1"/>
  <c r="C14" i="16"/>
  <c r="C14" i="18" s="1"/>
  <c r="D14" i="16"/>
  <c r="D14" i="18" s="1"/>
  <c r="E14" i="16"/>
  <c r="E14" i="18" s="1"/>
  <c r="F14" i="16"/>
  <c r="F14" i="18" s="1"/>
  <c r="G14" i="16"/>
  <c r="G14" i="18" s="1"/>
  <c r="H14" i="16"/>
  <c r="H14" i="18" s="1"/>
  <c r="I14" i="16"/>
  <c r="I14" i="18" s="1"/>
  <c r="J14" i="16"/>
  <c r="J14" i="18" s="1"/>
  <c r="K14" i="16"/>
  <c r="K14" i="18" s="1"/>
  <c r="L14" i="16"/>
  <c r="L14" i="18" s="1"/>
  <c r="M14" i="16"/>
  <c r="M14" i="18" s="1"/>
  <c r="N14" i="16"/>
  <c r="N14" i="18" s="1"/>
  <c r="O14" i="16"/>
  <c r="O14" i="18" s="1"/>
  <c r="P14" i="16"/>
  <c r="P14" i="18" s="1"/>
  <c r="Q14" i="16"/>
  <c r="Q14" i="18" s="1"/>
  <c r="R14" i="16"/>
  <c r="R14" i="18" s="1"/>
  <c r="S14" i="16"/>
  <c r="S14" i="18" s="1"/>
  <c r="T14" i="16"/>
  <c r="T14" i="18" s="1"/>
  <c r="U14" i="16"/>
  <c r="U14" i="18" s="1"/>
  <c r="V14" i="16"/>
  <c r="V14" i="18" s="1"/>
  <c r="W14" i="16"/>
  <c r="W14" i="18" s="1"/>
  <c r="X14" i="16"/>
  <c r="X14" i="18" s="1"/>
  <c r="Y14" i="16"/>
  <c r="Y14" i="18" s="1"/>
  <c r="Z14" i="16"/>
  <c r="Z14" i="18" s="1"/>
  <c r="AA14" i="16"/>
  <c r="AA14" i="18" s="1"/>
  <c r="AB14" i="16"/>
  <c r="AB14" i="18" s="1"/>
  <c r="AC14" i="16"/>
  <c r="AC14" i="18" s="1"/>
  <c r="AD14" i="16"/>
  <c r="AD14" i="18" s="1"/>
  <c r="AE14" i="16"/>
  <c r="AE14" i="18" s="1"/>
  <c r="AF14" i="16"/>
  <c r="AF14" i="18" s="1"/>
  <c r="C15" i="16"/>
  <c r="C15" i="18" s="1"/>
  <c r="D15" i="16"/>
  <c r="D15" i="18" s="1"/>
  <c r="E15" i="16"/>
  <c r="E15" i="18" s="1"/>
  <c r="F15" i="16"/>
  <c r="F15" i="18" s="1"/>
  <c r="G15" i="16"/>
  <c r="G15" i="18" s="1"/>
  <c r="H15" i="16"/>
  <c r="H15" i="18" s="1"/>
  <c r="I15" i="16"/>
  <c r="I15" i="18" s="1"/>
  <c r="J15" i="16"/>
  <c r="J15" i="18" s="1"/>
  <c r="K15" i="16"/>
  <c r="K15" i="18" s="1"/>
  <c r="L15" i="16"/>
  <c r="L15" i="18" s="1"/>
  <c r="M15" i="16"/>
  <c r="M15" i="18" s="1"/>
  <c r="N15" i="16"/>
  <c r="N15" i="18" s="1"/>
  <c r="O15" i="16"/>
  <c r="O15" i="18" s="1"/>
  <c r="P15" i="16"/>
  <c r="P15" i="18" s="1"/>
  <c r="Q15" i="16"/>
  <c r="Q15" i="18" s="1"/>
  <c r="R15" i="16"/>
  <c r="R15" i="18" s="1"/>
  <c r="S15" i="16"/>
  <c r="S15" i="18" s="1"/>
  <c r="T15" i="16"/>
  <c r="T15" i="18" s="1"/>
  <c r="U15" i="16"/>
  <c r="U15" i="18" s="1"/>
  <c r="V15" i="16"/>
  <c r="V15" i="18" s="1"/>
  <c r="W15" i="16"/>
  <c r="W15" i="18" s="1"/>
  <c r="X15" i="16"/>
  <c r="X15" i="18" s="1"/>
  <c r="Y15" i="16"/>
  <c r="Y15" i="18" s="1"/>
  <c r="Z15" i="16"/>
  <c r="Z15" i="18" s="1"/>
  <c r="AA15" i="16"/>
  <c r="AA15" i="18" s="1"/>
  <c r="AB15" i="16"/>
  <c r="AB15" i="18" s="1"/>
  <c r="AC15" i="16"/>
  <c r="AC15" i="18" s="1"/>
  <c r="AD15" i="16"/>
  <c r="AD15" i="18" s="1"/>
  <c r="AE15" i="16"/>
  <c r="AE15" i="18" s="1"/>
  <c r="AF15" i="16"/>
  <c r="AF15" i="18" s="1"/>
  <c r="C16" i="16"/>
  <c r="C16" i="18" s="1"/>
  <c r="D16" i="16"/>
  <c r="D16" i="18" s="1"/>
  <c r="E16" i="16"/>
  <c r="E16" i="18" s="1"/>
  <c r="F16" i="16"/>
  <c r="F16" i="18" s="1"/>
  <c r="G16" i="16"/>
  <c r="G16" i="18" s="1"/>
  <c r="H16" i="16"/>
  <c r="H16" i="18" s="1"/>
  <c r="I16" i="16"/>
  <c r="I16" i="18" s="1"/>
  <c r="J16" i="16"/>
  <c r="J16" i="18" s="1"/>
  <c r="K16" i="16"/>
  <c r="K16" i="18" s="1"/>
  <c r="L16" i="16"/>
  <c r="L16" i="18" s="1"/>
  <c r="M16" i="16"/>
  <c r="M16" i="18" s="1"/>
  <c r="N16" i="16"/>
  <c r="N16" i="18" s="1"/>
  <c r="O16" i="16"/>
  <c r="O16" i="18" s="1"/>
  <c r="P16" i="16"/>
  <c r="P16" i="18" s="1"/>
  <c r="Q16" i="16"/>
  <c r="Q16" i="18" s="1"/>
  <c r="R16" i="16"/>
  <c r="R16" i="18" s="1"/>
  <c r="S16" i="16"/>
  <c r="S16" i="18" s="1"/>
  <c r="T16" i="16"/>
  <c r="T16" i="18" s="1"/>
  <c r="U16" i="16"/>
  <c r="U16" i="18" s="1"/>
  <c r="V16" i="16"/>
  <c r="V16" i="18" s="1"/>
  <c r="W16" i="16"/>
  <c r="W16" i="18" s="1"/>
  <c r="X16" i="16"/>
  <c r="Y16" i="16"/>
  <c r="Y16" i="18" s="1"/>
  <c r="Z16" i="16"/>
  <c r="Z16" i="18" s="1"/>
  <c r="AA16" i="16"/>
  <c r="AA16" i="18" s="1"/>
  <c r="AB16" i="16"/>
  <c r="AB16" i="18" s="1"/>
  <c r="AC16" i="16"/>
  <c r="AC16" i="18" s="1"/>
  <c r="AD16" i="16"/>
  <c r="AD16" i="18" s="1"/>
  <c r="AE16" i="16"/>
  <c r="AE16" i="18" s="1"/>
  <c r="AF16" i="16"/>
  <c r="AF16" i="18" s="1"/>
  <c r="C17" i="16"/>
  <c r="C17" i="18" s="1"/>
  <c r="D17" i="16"/>
  <c r="D17" i="18" s="1"/>
  <c r="E17" i="16"/>
  <c r="E17" i="18" s="1"/>
  <c r="F17" i="16"/>
  <c r="F17" i="18" s="1"/>
  <c r="G17" i="16"/>
  <c r="G17" i="18" s="1"/>
  <c r="H17" i="16"/>
  <c r="H17" i="18" s="1"/>
  <c r="I17" i="16"/>
  <c r="I17" i="18" s="1"/>
  <c r="J17" i="16"/>
  <c r="J17" i="18" s="1"/>
  <c r="K17" i="16"/>
  <c r="K17" i="18" s="1"/>
  <c r="L17" i="16"/>
  <c r="L17" i="18" s="1"/>
  <c r="M17" i="16"/>
  <c r="M17" i="18" s="1"/>
  <c r="N17" i="16"/>
  <c r="N17" i="18" s="1"/>
  <c r="O17" i="16"/>
  <c r="O17" i="18" s="1"/>
  <c r="P17" i="16"/>
  <c r="P17" i="18" s="1"/>
  <c r="Q17" i="16"/>
  <c r="Q17" i="18" s="1"/>
  <c r="R17" i="16"/>
  <c r="R17" i="18" s="1"/>
  <c r="S17" i="16"/>
  <c r="S17" i="18" s="1"/>
  <c r="T17" i="16"/>
  <c r="T17" i="18" s="1"/>
  <c r="U17" i="16"/>
  <c r="U17" i="18" s="1"/>
  <c r="V17" i="16"/>
  <c r="V17" i="18" s="1"/>
  <c r="W17" i="16"/>
  <c r="W17" i="18" s="1"/>
  <c r="X17" i="16"/>
  <c r="X17" i="18" s="1"/>
  <c r="Y17" i="16"/>
  <c r="Y17" i="18" s="1"/>
  <c r="Z17" i="16"/>
  <c r="Z17" i="18" s="1"/>
  <c r="AA17" i="16"/>
  <c r="AA17" i="18" s="1"/>
  <c r="AB17" i="16"/>
  <c r="AB17" i="18" s="1"/>
  <c r="AC17" i="16"/>
  <c r="AC17" i="18" s="1"/>
  <c r="AD17" i="16"/>
  <c r="AD17" i="18" s="1"/>
  <c r="AE17" i="16"/>
  <c r="AE17" i="18" s="1"/>
  <c r="AF17" i="16"/>
  <c r="AF17" i="18" s="1"/>
  <c r="C18" i="16"/>
  <c r="C18" i="18" s="1"/>
  <c r="D18" i="16"/>
  <c r="D18" i="18" s="1"/>
  <c r="E18" i="16"/>
  <c r="E18" i="18" s="1"/>
  <c r="F18" i="16"/>
  <c r="F18" i="18" s="1"/>
  <c r="G18" i="16"/>
  <c r="G18" i="18" s="1"/>
  <c r="H18" i="16"/>
  <c r="H18" i="18" s="1"/>
  <c r="I18" i="16"/>
  <c r="I18" i="18" s="1"/>
  <c r="J18" i="16"/>
  <c r="K18" i="16"/>
  <c r="K18" i="18" s="1"/>
  <c r="L18" i="16"/>
  <c r="L18" i="18" s="1"/>
  <c r="M18" i="16"/>
  <c r="M18" i="18" s="1"/>
  <c r="N18" i="16"/>
  <c r="N18" i="18" s="1"/>
  <c r="O18" i="16"/>
  <c r="O18" i="18" s="1"/>
  <c r="P18" i="16"/>
  <c r="P18" i="18" s="1"/>
  <c r="Q18" i="16"/>
  <c r="Q18" i="18" s="1"/>
  <c r="R18" i="16"/>
  <c r="S18" i="16"/>
  <c r="S18" i="18" s="1"/>
  <c r="T18" i="16"/>
  <c r="T18" i="18" s="1"/>
  <c r="U18" i="16"/>
  <c r="U18" i="18" s="1"/>
  <c r="V18" i="16"/>
  <c r="V18" i="18" s="1"/>
  <c r="W18" i="16"/>
  <c r="W18" i="18" s="1"/>
  <c r="X18" i="16"/>
  <c r="X18" i="18" s="1"/>
  <c r="Y18" i="16"/>
  <c r="Y18" i="18" s="1"/>
  <c r="Z18" i="16"/>
  <c r="Z18" i="18" s="1"/>
  <c r="AA18" i="16"/>
  <c r="AA18" i="18" s="1"/>
  <c r="AB18" i="16"/>
  <c r="AB18" i="18" s="1"/>
  <c r="AC18" i="16"/>
  <c r="AC18" i="18" s="1"/>
  <c r="AD18" i="16"/>
  <c r="AD18" i="18" s="1"/>
  <c r="AE18" i="16"/>
  <c r="AE18" i="18" s="1"/>
  <c r="AF18" i="16"/>
  <c r="AF18" i="18" s="1"/>
  <c r="C19" i="16"/>
  <c r="C19" i="18" s="1"/>
  <c r="D19" i="16"/>
  <c r="D19" i="18" s="1"/>
  <c r="E19" i="16"/>
  <c r="E19" i="18" s="1"/>
  <c r="F19" i="16"/>
  <c r="G19" i="16"/>
  <c r="G19" i="18" s="1"/>
  <c r="H19" i="16"/>
  <c r="H19" i="18" s="1"/>
  <c r="I19" i="16"/>
  <c r="I19" i="18" s="1"/>
  <c r="J19" i="16"/>
  <c r="J19" i="18" s="1"/>
  <c r="K19" i="16"/>
  <c r="K19" i="18" s="1"/>
  <c r="L19" i="16"/>
  <c r="L19" i="18" s="1"/>
  <c r="M19" i="16"/>
  <c r="M19" i="18" s="1"/>
  <c r="N19" i="16"/>
  <c r="N19" i="18" s="1"/>
  <c r="O19" i="16"/>
  <c r="O19" i="18" s="1"/>
  <c r="P19" i="16"/>
  <c r="P19" i="18" s="1"/>
  <c r="Q19" i="16"/>
  <c r="Q19" i="18" s="1"/>
  <c r="R19" i="16"/>
  <c r="R19" i="18" s="1"/>
  <c r="S19" i="16"/>
  <c r="S19" i="18" s="1"/>
  <c r="T19" i="16"/>
  <c r="T19" i="18" s="1"/>
  <c r="U19" i="16"/>
  <c r="U19" i="18" s="1"/>
  <c r="V19" i="16"/>
  <c r="V19" i="18" s="1"/>
  <c r="W19" i="16"/>
  <c r="W19" i="18" s="1"/>
  <c r="X19" i="16"/>
  <c r="X19" i="18" s="1"/>
  <c r="Y19" i="16"/>
  <c r="Y19" i="18" s="1"/>
  <c r="Z19" i="16"/>
  <c r="Z19" i="18" s="1"/>
  <c r="AA19" i="16"/>
  <c r="AA19" i="18" s="1"/>
  <c r="AB19" i="16"/>
  <c r="AB19" i="18" s="1"/>
  <c r="AC19" i="16"/>
  <c r="AC19" i="18" s="1"/>
  <c r="AD19" i="16"/>
  <c r="AD19" i="18" s="1"/>
  <c r="AE19" i="16"/>
  <c r="AE19" i="18" s="1"/>
  <c r="AF19" i="16"/>
  <c r="AF19" i="18" s="1"/>
  <c r="C20" i="16"/>
  <c r="C20" i="18" s="1"/>
  <c r="D20" i="16"/>
  <c r="D20" i="18" s="1"/>
  <c r="E20" i="16"/>
  <c r="E20" i="18" s="1"/>
  <c r="F20" i="16"/>
  <c r="F20" i="18" s="1"/>
  <c r="G20" i="16"/>
  <c r="G20" i="18" s="1"/>
  <c r="H20" i="16"/>
  <c r="H20" i="18" s="1"/>
  <c r="I20" i="16"/>
  <c r="I20" i="18" s="1"/>
  <c r="J20" i="16"/>
  <c r="J20" i="18" s="1"/>
  <c r="K20" i="16"/>
  <c r="K20" i="18" s="1"/>
  <c r="L20" i="16"/>
  <c r="L20" i="18" s="1"/>
  <c r="M20" i="16"/>
  <c r="M20" i="18" s="1"/>
  <c r="N20" i="16"/>
  <c r="O20" i="16"/>
  <c r="O20" i="18" s="1"/>
  <c r="P20" i="16"/>
  <c r="P20" i="18" s="1"/>
  <c r="Q20" i="16"/>
  <c r="Q20" i="18" s="1"/>
  <c r="R20" i="16"/>
  <c r="R20" i="18" s="1"/>
  <c r="S20" i="16"/>
  <c r="S20" i="18" s="1"/>
  <c r="T20" i="16"/>
  <c r="T20" i="18" s="1"/>
  <c r="U20" i="16"/>
  <c r="U20" i="18" s="1"/>
  <c r="V20" i="16"/>
  <c r="V20" i="18" s="1"/>
  <c r="W20" i="16"/>
  <c r="W20" i="18" s="1"/>
  <c r="X20" i="16"/>
  <c r="X20" i="18" s="1"/>
  <c r="Y20" i="16"/>
  <c r="Y20" i="18" s="1"/>
  <c r="Z20" i="16"/>
  <c r="Z20" i="18" s="1"/>
  <c r="AA20" i="16"/>
  <c r="AA20" i="18" s="1"/>
  <c r="AB20" i="16"/>
  <c r="AB20" i="18" s="1"/>
  <c r="AC20" i="16"/>
  <c r="AC20" i="18" s="1"/>
  <c r="AD20" i="16"/>
  <c r="AD20" i="18" s="1"/>
  <c r="AE20" i="16"/>
  <c r="AE20" i="18" s="1"/>
  <c r="AF20" i="16"/>
  <c r="AF20" i="18" s="1"/>
  <c r="C21" i="16"/>
  <c r="C21" i="18" s="1"/>
  <c r="D21" i="16"/>
  <c r="D21" i="18" s="1"/>
  <c r="E21" i="16"/>
  <c r="E21" i="18" s="1"/>
  <c r="F21" i="16"/>
  <c r="F21" i="18" s="1"/>
  <c r="G21" i="16"/>
  <c r="G21" i="18" s="1"/>
  <c r="H21" i="16"/>
  <c r="H21" i="18" s="1"/>
  <c r="I21" i="16"/>
  <c r="I21" i="18" s="1"/>
  <c r="J21" i="16"/>
  <c r="J21" i="18" s="1"/>
  <c r="K21" i="16"/>
  <c r="K21" i="18" s="1"/>
  <c r="L21" i="16"/>
  <c r="M21" i="16"/>
  <c r="M21" i="18" s="1"/>
  <c r="N21" i="16"/>
  <c r="N21" i="18" s="1"/>
  <c r="O21" i="16"/>
  <c r="O21" i="18" s="1"/>
  <c r="P21" i="16"/>
  <c r="P21" i="18" s="1"/>
  <c r="Q21" i="16"/>
  <c r="Q21" i="18" s="1"/>
  <c r="R21" i="16"/>
  <c r="R21" i="18" s="1"/>
  <c r="S21" i="16"/>
  <c r="S21" i="18" s="1"/>
  <c r="T21" i="16"/>
  <c r="T21" i="18" s="1"/>
  <c r="U21" i="16"/>
  <c r="U21" i="18" s="1"/>
  <c r="V21" i="16"/>
  <c r="V21" i="18" s="1"/>
  <c r="W21" i="16"/>
  <c r="W21" i="18" s="1"/>
  <c r="X21" i="16"/>
  <c r="X21" i="18" s="1"/>
  <c r="Y21" i="16"/>
  <c r="Y21" i="18" s="1"/>
  <c r="Z21" i="16"/>
  <c r="Z21" i="18" s="1"/>
  <c r="AA21" i="16"/>
  <c r="AA21" i="18" s="1"/>
  <c r="AB21" i="16"/>
  <c r="AB21" i="18" s="1"/>
  <c r="AC21" i="16"/>
  <c r="AC21" i="18" s="1"/>
  <c r="AD21" i="16"/>
  <c r="AD21" i="18" s="1"/>
  <c r="AE21" i="16"/>
  <c r="AE21" i="18" s="1"/>
  <c r="AF21" i="16"/>
  <c r="AF21" i="18" s="1"/>
  <c r="C22" i="16"/>
  <c r="C22" i="18" s="1"/>
  <c r="D22" i="16"/>
  <c r="D22" i="18" s="1"/>
  <c r="E22" i="16"/>
  <c r="E22" i="18" s="1"/>
  <c r="F22" i="16"/>
  <c r="F22" i="18" s="1"/>
  <c r="G22" i="16"/>
  <c r="G22" i="18" s="1"/>
  <c r="H22" i="16"/>
  <c r="H22" i="18" s="1"/>
  <c r="I22" i="16"/>
  <c r="I22" i="18" s="1"/>
  <c r="J22" i="16"/>
  <c r="J22" i="18" s="1"/>
  <c r="K22" i="16"/>
  <c r="K22" i="18" s="1"/>
  <c r="L22" i="16"/>
  <c r="L22" i="18" s="1"/>
  <c r="M22" i="16"/>
  <c r="M22" i="18" s="1"/>
  <c r="N22" i="16"/>
  <c r="N22" i="18" s="1"/>
  <c r="O22" i="16"/>
  <c r="O22" i="18" s="1"/>
  <c r="P22" i="16"/>
  <c r="P22" i="18" s="1"/>
  <c r="Q22" i="16"/>
  <c r="Q22" i="18" s="1"/>
  <c r="R22" i="16"/>
  <c r="R22" i="18" s="1"/>
  <c r="S22" i="16"/>
  <c r="S22" i="18" s="1"/>
  <c r="T22" i="16"/>
  <c r="T22" i="18" s="1"/>
  <c r="U22" i="16"/>
  <c r="U22" i="18" s="1"/>
  <c r="V22" i="16"/>
  <c r="V22" i="18" s="1"/>
  <c r="W22" i="16"/>
  <c r="W22" i="18" s="1"/>
  <c r="X22" i="16"/>
  <c r="X22" i="18" s="1"/>
  <c r="Y22" i="16"/>
  <c r="Y22" i="18" s="1"/>
  <c r="Z22" i="16"/>
  <c r="Z22" i="18" s="1"/>
  <c r="AA22" i="16"/>
  <c r="AA22" i="18" s="1"/>
  <c r="AB22" i="16"/>
  <c r="AB22" i="18" s="1"/>
  <c r="AC22" i="16"/>
  <c r="AC22" i="18" s="1"/>
  <c r="AD22" i="16"/>
  <c r="AD22" i="18" s="1"/>
  <c r="AE22" i="16"/>
  <c r="AE22" i="18" s="1"/>
  <c r="AF22" i="16"/>
  <c r="AF22" i="18" s="1"/>
  <c r="C23" i="16"/>
  <c r="C23" i="18" s="1"/>
  <c r="D23" i="16"/>
  <c r="D23" i="18" s="1"/>
  <c r="E23" i="16"/>
  <c r="E23" i="18" s="1"/>
  <c r="F23" i="16"/>
  <c r="F23" i="18" s="1"/>
  <c r="G23" i="16"/>
  <c r="G23" i="18" s="1"/>
  <c r="H23" i="16"/>
  <c r="H23" i="18" s="1"/>
  <c r="I23" i="16"/>
  <c r="I23" i="18" s="1"/>
  <c r="J23" i="16"/>
  <c r="J23" i="18" s="1"/>
  <c r="K23" i="16"/>
  <c r="K23" i="18" s="1"/>
  <c r="L23" i="16"/>
  <c r="L23" i="18" s="1"/>
  <c r="M23" i="16"/>
  <c r="M23" i="18" s="1"/>
  <c r="N23" i="16"/>
  <c r="N23" i="18" s="1"/>
  <c r="O23" i="16"/>
  <c r="O23" i="18" s="1"/>
  <c r="P23" i="16"/>
  <c r="P23" i="18" s="1"/>
  <c r="Q23" i="16"/>
  <c r="Q23" i="18" s="1"/>
  <c r="R23" i="16"/>
  <c r="R23" i="18" s="1"/>
  <c r="S23" i="16"/>
  <c r="S23" i="18" s="1"/>
  <c r="T23" i="16"/>
  <c r="U23" i="16"/>
  <c r="U23" i="18" s="1"/>
  <c r="V23" i="16"/>
  <c r="V23" i="18" s="1"/>
  <c r="W23" i="16"/>
  <c r="W23" i="18" s="1"/>
  <c r="X23" i="16"/>
  <c r="X23" i="18" s="1"/>
  <c r="Y23" i="16"/>
  <c r="Y23" i="18" s="1"/>
  <c r="Z23" i="16"/>
  <c r="Z23" i="18" s="1"/>
  <c r="AA23" i="16"/>
  <c r="AA23" i="18" s="1"/>
  <c r="AB23" i="16"/>
  <c r="AB23" i="18" s="1"/>
  <c r="AC23" i="16"/>
  <c r="AC23" i="18" s="1"/>
  <c r="AD23" i="16"/>
  <c r="AD23" i="18" s="1"/>
  <c r="AE23" i="16"/>
  <c r="AE23" i="18" s="1"/>
  <c r="AF23" i="16"/>
  <c r="C24" i="16"/>
  <c r="C24" i="18" s="1"/>
  <c r="D24" i="16"/>
  <c r="D24" i="18" s="1"/>
  <c r="E24" i="16"/>
  <c r="E24" i="18" s="1"/>
  <c r="F24" i="16"/>
  <c r="F24" i="18" s="1"/>
  <c r="G24" i="16"/>
  <c r="G24" i="18" s="1"/>
  <c r="H24" i="16"/>
  <c r="H24" i="18" s="1"/>
  <c r="I24" i="16"/>
  <c r="I24" i="18" s="1"/>
  <c r="J24" i="16"/>
  <c r="J24" i="18" s="1"/>
  <c r="K24" i="16"/>
  <c r="K24" i="18" s="1"/>
  <c r="L24" i="16"/>
  <c r="L24" i="18" s="1"/>
  <c r="M24" i="16"/>
  <c r="M24" i="18" s="1"/>
  <c r="N24" i="16"/>
  <c r="N24" i="18" s="1"/>
  <c r="O24" i="16"/>
  <c r="O24" i="18" s="1"/>
  <c r="P24" i="16"/>
  <c r="P24" i="18" s="1"/>
  <c r="Q24" i="16"/>
  <c r="Q24" i="18" s="1"/>
  <c r="R24" i="16"/>
  <c r="R24" i="18" s="1"/>
  <c r="S24" i="16"/>
  <c r="S24" i="18" s="1"/>
  <c r="T24" i="16"/>
  <c r="T24" i="18" s="1"/>
  <c r="U24" i="16"/>
  <c r="U24" i="18" s="1"/>
  <c r="V24" i="16"/>
  <c r="V24" i="18" s="1"/>
  <c r="W24" i="16"/>
  <c r="W24" i="18" s="1"/>
  <c r="X24" i="16"/>
  <c r="X24" i="18" s="1"/>
  <c r="Y24" i="16"/>
  <c r="Y24" i="18" s="1"/>
  <c r="Z24" i="16"/>
  <c r="Z24" i="18" s="1"/>
  <c r="AA24" i="16"/>
  <c r="AA24" i="18" s="1"/>
  <c r="AB24" i="16"/>
  <c r="AB24" i="18" s="1"/>
  <c r="AC24" i="16"/>
  <c r="AC24" i="18" s="1"/>
  <c r="AD24" i="16"/>
  <c r="AD24" i="18" s="1"/>
  <c r="AE24" i="16"/>
  <c r="AE24" i="18" s="1"/>
  <c r="AF24" i="16"/>
  <c r="AF24" i="18" s="1"/>
  <c r="C25" i="16"/>
  <c r="C25" i="18" s="1"/>
  <c r="D25" i="16"/>
  <c r="D25" i="18" s="1"/>
  <c r="E25" i="16"/>
  <c r="E25" i="18" s="1"/>
  <c r="F25" i="16"/>
  <c r="F25" i="18" s="1"/>
  <c r="G25" i="16"/>
  <c r="G25" i="18" s="1"/>
  <c r="H25" i="16"/>
  <c r="H25" i="18" s="1"/>
  <c r="I25" i="16"/>
  <c r="I25" i="18" s="1"/>
  <c r="J25" i="16"/>
  <c r="J25" i="18" s="1"/>
  <c r="K25" i="16"/>
  <c r="K25" i="18" s="1"/>
  <c r="L25" i="16"/>
  <c r="L25" i="18" s="1"/>
  <c r="M25" i="16"/>
  <c r="M25" i="18" s="1"/>
  <c r="N25" i="16"/>
  <c r="N25" i="18" s="1"/>
  <c r="O25" i="16"/>
  <c r="O25" i="18" s="1"/>
  <c r="P25" i="16"/>
  <c r="P25" i="18" s="1"/>
  <c r="Q25" i="16"/>
  <c r="Q25" i="18" s="1"/>
  <c r="R25" i="16"/>
  <c r="R25" i="18" s="1"/>
  <c r="S25" i="16"/>
  <c r="S25" i="18" s="1"/>
  <c r="T25" i="16"/>
  <c r="T25" i="18" s="1"/>
  <c r="U25" i="16"/>
  <c r="U25" i="18" s="1"/>
  <c r="V25" i="16"/>
  <c r="W25" i="16"/>
  <c r="W25" i="18" s="1"/>
  <c r="X25" i="16"/>
  <c r="X25" i="18" s="1"/>
  <c r="Y25" i="16"/>
  <c r="Y25" i="18" s="1"/>
  <c r="Z25" i="16"/>
  <c r="Z25" i="18" s="1"/>
  <c r="AA25" i="16"/>
  <c r="AA25" i="18" s="1"/>
  <c r="AB25" i="16"/>
  <c r="AB25" i="18" s="1"/>
  <c r="AC25" i="16"/>
  <c r="AC25" i="18" s="1"/>
  <c r="AD25" i="16"/>
  <c r="AD25" i="18" s="1"/>
  <c r="AE25" i="16"/>
  <c r="AE25" i="18" s="1"/>
  <c r="AF25" i="16"/>
  <c r="AF25" i="18" s="1"/>
  <c r="C26" i="16"/>
  <c r="C26" i="18" s="1"/>
  <c r="D26" i="16"/>
  <c r="D26" i="18" s="1"/>
  <c r="E26" i="16"/>
  <c r="E26" i="18" s="1"/>
  <c r="F26" i="16"/>
  <c r="F26" i="18" s="1"/>
  <c r="G26" i="16"/>
  <c r="G26" i="18" s="1"/>
  <c r="H26" i="16"/>
  <c r="H26" i="18" s="1"/>
  <c r="I26" i="16"/>
  <c r="I26" i="18" s="1"/>
  <c r="J26" i="16"/>
  <c r="J26" i="18" s="1"/>
  <c r="K26" i="16"/>
  <c r="K26" i="18" s="1"/>
  <c r="L26" i="16"/>
  <c r="L26" i="18" s="1"/>
  <c r="M26" i="16"/>
  <c r="M26" i="18" s="1"/>
  <c r="N26" i="16"/>
  <c r="N26" i="18" s="1"/>
  <c r="O26" i="16"/>
  <c r="O26" i="18" s="1"/>
  <c r="P26" i="16"/>
  <c r="P26" i="18" s="1"/>
  <c r="Q26" i="16"/>
  <c r="Q26" i="18" s="1"/>
  <c r="R26" i="16"/>
  <c r="R26" i="18" s="1"/>
  <c r="S26" i="16"/>
  <c r="S26" i="18" s="1"/>
  <c r="T26" i="16"/>
  <c r="T26" i="18" s="1"/>
  <c r="U26" i="16"/>
  <c r="U26" i="18" s="1"/>
  <c r="V26" i="16"/>
  <c r="V26" i="18" s="1"/>
  <c r="W26" i="16"/>
  <c r="W26" i="18" s="1"/>
  <c r="X26" i="16"/>
  <c r="X26" i="18" s="1"/>
  <c r="Y26" i="16"/>
  <c r="Y26" i="18" s="1"/>
  <c r="Z26" i="16"/>
  <c r="Z26" i="18" s="1"/>
  <c r="AA26" i="16"/>
  <c r="AA26" i="18" s="1"/>
  <c r="AB26" i="16"/>
  <c r="AB26" i="18" s="1"/>
  <c r="AC26" i="16"/>
  <c r="AC26" i="18" s="1"/>
  <c r="AD26" i="16"/>
  <c r="AD26" i="18" s="1"/>
  <c r="AE26" i="16"/>
  <c r="AE26" i="18" s="1"/>
  <c r="AF26" i="16"/>
  <c r="AF26" i="18" s="1"/>
  <c r="B4" i="16"/>
  <c r="B4" i="18" s="1"/>
  <c r="B5" i="16"/>
  <c r="B5" i="18" s="1"/>
  <c r="B6" i="16"/>
  <c r="B6" i="18" s="1"/>
  <c r="B7" i="16"/>
  <c r="B7" i="18" s="1"/>
  <c r="B8" i="16"/>
  <c r="B8" i="18" s="1"/>
  <c r="B9" i="16"/>
  <c r="B9" i="18" s="1"/>
  <c r="B10" i="16"/>
  <c r="B10" i="18" s="1"/>
  <c r="B11" i="16"/>
  <c r="B11" i="18" s="1"/>
  <c r="B12" i="16"/>
  <c r="B12" i="18" s="1"/>
  <c r="B13" i="16"/>
  <c r="B13" i="18" s="1"/>
  <c r="B14" i="16"/>
  <c r="B14" i="18" s="1"/>
  <c r="B15" i="16"/>
  <c r="B15" i="18" s="1"/>
  <c r="B16" i="16"/>
  <c r="B16" i="18" s="1"/>
  <c r="B17" i="16"/>
  <c r="B17" i="18" s="1"/>
  <c r="B18" i="16"/>
  <c r="B18" i="18" s="1"/>
  <c r="B19" i="16"/>
  <c r="B19" i="18" s="1"/>
  <c r="B20" i="16"/>
  <c r="B20" i="18" s="1"/>
  <c r="B21" i="16"/>
  <c r="B21" i="18" s="1"/>
  <c r="B22" i="16"/>
  <c r="B22" i="18" s="1"/>
  <c r="B23" i="16"/>
  <c r="B23" i="18" s="1"/>
  <c r="B24" i="16"/>
  <c r="B24" i="18" s="1"/>
  <c r="B25" i="16"/>
  <c r="B25" i="18" s="1"/>
  <c r="B26" i="16"/>
  <c r="B26" i="18" s="1"/>
  <c r="B3" i="16"/>
  <c r="B3" i="18" s="1"/>
  <c r="S4" i="18" l="1"/>
  <c r="R8" i="18"/>
  <c r="J18" i="18"/>
  <c r="L21" i="18"/>
  <c r="L27" i="18" s="1"/>
  <c r="L28" i="18" s="1"/>
  <c r="I9" i="18"/>
  <c r="R18" i="18"/>
  <c r="V25" i="18"/>
  <c r="V27" i="18" s="1"/>
  <c r="V28" i="18" s="1"/>
  <c r="Y9" i="18"/>
  <c r="Y27" i="18" s="1"/>
  <c r="Y28" i="18" s="1"/>
  <c r="R3" i="18"/>
  <c r="K3" i="18"/>
  <c r="K27" i="18" s="1"/>
  <c r="K28" i="18" s="1"/>
  <c r="N3" i="18"/>
  <c r="J3" i="18"/>
  <c r="J27" i="18" s="1"/>
  <c r="J28" i="18" s="1"/>
  <c r="H3" i="18"/>
  <c r="H27" i="18" s="1"/>
  <c r="H28" i="18" s="1"/>
  <c r="I3" i="18"/>
  <c r="F3" i="18"/>
  <c r="E3" i="18"/>
  <c r="E27" i="18" s="1"/>
  <c r="E28" i="18" s="1"/>
  <c r="N11" i="18"/>
  <c r="AF10" i="18"/>
  <c r="X16" i="18"/>
  <c r="X27" i="18" s="1"/>
  <c r="X28" i="18" s="1"/>
  <c r="T23" i="18"/>
  <c r="T27" i="18" s="1"/>
  <c r="T28" i="18" s="1"/>
  <c r="F19" i="18"/>
  <c r="N20" i="18"/>
  <c r="AF23" i="18"/>
  <c r="AE27" i="17"/>
  <c r="AE28" i="17" s="1"/>
  <c r="O27" i="17"/>
  <c r="O28" i="17" s="1"/>
  <c r="I27" i="17"/>
  <c r="I28" i="17" s="1"/>
  <c r="G27" i="17"/>
  <c r="G28" i="17" s="1"/>
  <c r="Y27" i="17"/>
  <c r="Y28" i="17" s="1"/>
  <c r="Q27" i="17"/>
  <c r="Q28" i="17" s="1"/>
  <c r="W27" i="17"/>
  <c r="W28" i="17" s="1"/>
  <c r="U27" i="17"/>
  <c r="U28" i="17" s="1"/>
  <c r="M27" i="17"/>
  <c r="M28" i="17" s="1"/>
  <c r="AA27" i="17"/>
  <c r="AA28" i="17" s="1"/>
  <c r="G27" i="18"/>
  <c r="G28" i="18" s="1"/>
  <c r="AC27" i="17"/>
  <c r="AC28" i="17" s="1"/>
  <c r="E27" i="17"/>
  <c r="E28" i="17" s="1"/>
  <c r="S27" i="17"/>
  <c r="S28" i="17" s="1"/>
  <c r="K27" i="17"/>
  <c r="K28" i="17" s="1"/>
  <c r="C27" i="17"/>
  <c r="C28" i="17" s="1"/>
  <c r="H29" i="17"/>
  <c r="C27" i="18"/>
  <c r="C28" i="18" s="1"/>
  <c r="D27" i="18"/>
  <c r="D28" i="18" s="1"/>
  <c r="Z27" i="17"/>
  <c r="Z28" i="17" s="1"/>
  <c r="F27" i="17"/>
  <c r="F28" i="17" s="1"/>
  <c r="AF27" i="17"/>
  <c r="AF28" i="17" s="1"/>
  <c r="AB27" i="17"/>
  <c r="AB28" i="17" s="1"/>
  <c r="X27" i="17"/>
  <c r="X28" i="17" s="1"/>
  <c r="T27" i="17"/>
  <c r="T28" i="17" s="1"/>
  <c r="P27" i="17"/>
  <c r="P28" i="17" s="1"/>
  <c r="L27" i="17"/>
  <c r="L28" i="17" s="1"/>
  <c r="H27" i="17"/>
  <c r="H28" i="17" s="1"/>
  <c r="D27" i="17"/>
  <c r="D28" i="17" s="1"/>
  <c r="AD27" i="17"/>
  <c r="AD28" i="17" s="1"/>
  <c r="V27" i="17"/>
  <c r="V28" i="17" s="1"/>
  <c r="R27" i="17"/>
  <c r="R28" i="17" s="1"/>
  <c r="N27" i="17"/>
  <c r="N28" i="17" s="1"/>
  <c r="J27" i="17"/>
  <c r="J28" i="17" s="1"/>
  <c r="Q27" i="18"/>
  <c r="Q28" i="18" s="1"/>
  <c r="P27" i="18"/>
  <c r="P28" i="18" s="1"/>
  <c r="O27" i="18"/>
  <c r="O28" i="18" s="1"/>
  <c r="M27" i="18"/>
  <c r="M28" i="18" s="1"/>
  <c r="AE27" i="18"/>
  <c r="AE28" i="18" s="1"/>
  <c r="AD27" i="18"/>
  <c r="AD28" i="18" s="1"/>
  <c r="AC27" i="18"/>
  <c r="AC28" i="18" s="1"/>
  <c r="AB27" i="18"/>
  <c r="AB28" i="18" s="1"/>
  <c r="AA27" i="18"/>
  <c r="AA28" i="18" s="1"/>
  <c r="Z27" i="18"/>
  <c r="Z28" i="18" s="1"/>
  <c r="W27" i="18"/>
  <c r="W28" i="18" s="1"/>
  <c r="U27" i="18"/>
  <c r="U28" i="18" s="1"/>
  <c r="S27" i="18"/>
  <c r="S28" i="18" s="1"/>
  <c r="B27" i="18"/>
  <c r="B28" i="18" s="1"/>
  <c r="B27" i="16"/>
  <c r="B28" i="16" s="1"/>
  <c r="C27" i="16"/>
  <c r="C28" i="16" s="1"/>
  <c r="D27" i="16"/>
  <c r="D28" i="16" s="1"/>
  <c r="E27" i="16"/>
  <c r="E28" i="16" s="1"/>
  <c r="F27" i="16"/>
  <c r="F28" i="16" s="1"/>
  <c r="G27" i="16"/>
  <c r="G28" i="16" s="1"/>
  <c r="H27" i="16"/>
  <c r="H28" i="16" s="1"/>
  <c r="I27" i="16"/>
  <c r="I28" i="16" s="1"/>
  <c r="J27" i="16"/>
  <c r="J28" i="16" s="1"/>
  <c r="K27" i="16"/>
  <c r="K28" i="16" s="1"/>
  <c r="L27" i="16"/>
  <c r="L28" i="16" s="1"/>
  <c r="M27" i="16"/>
  <c r="M28" i="16" s="1"/>
  <c r="N27" i="16"/>
  <c r="N28" i="16" s="1"/>
  <c r="O27" i="16"/>
  <c r="O28" i="16" s="1"/>
  <c r="P27" i="16"/>
  <c r="P28" i="16" s="1"/>
  <c r="Q27" i="16"/>
  <c r="Q28" i="16" s="1"/>
  <c r="R27" i="16"/>
  <c r="R28" i="16" s="1"/>
  <c r="S27" i="16"/>
  <c r="S28" i="16" s="1"/>
  <c r="T27" i="16"/>
  <c r="T28" i="16" s="1"/>
  <c r="U27" i="16"/>
  <c r="U28" i="16" s="1"/>
  <c r="V27" i="16"/>
  <c r="V28" i="16" s="1"/>
  <c r="W27" i="16"/>
  <c r="W28" i="16" s="1"/>
  <c r="X27" i="16"/>
  <c r="X28" i="16" s="1"/>
  <c r="Y27" i="16"/>
  <c r="Y28" i="16" s="1"/>
  <c r="Z27" i="16"/>
  <c r="Z28" i="16" s="1"/>
  <c r="AA27" i="16"/>
  <c r="AA28" i="16" s="1"/>
  <c r="AB27" i="16"/>
  <c r="AB28" i="16" s="1"/>
  <c r="AC27" i="16"/>
  <c r="AC28" i="16" s="1"/>
  <c r="AD27" i="16"/>
  <c r="AD28" i="16" s="1"/>
  <c r="AE27" i="16"/>
  <c r="AE28" i="16" s="1"/>
  <c r="AF27" i="16"/>
  <c r="AF28" i="16" s="1"/>
  <c r="E29" i="16"/>
  <c r="H29" i="16"/>
  <c r="B27" i="17"/>
  <c r="B28" i="17" s="1"/>
  <c r="E29" i="17"/>
  <c r="R27" i="18" l="1"/>
  <c r="R28" i="18" s="1"/>
  <c r="I27" i="18"/>
  <c r="I28" i="18" s="1"/>
  <c r="H29" i="18"/>
  <c r="AF27" i="18"/>
  <c r="AF28" i="18" s="1"/>
  <c r="N27" i="18"/>
  <c r="N28" i="18" s="1"/>
  <c r="E29" i="18"/>
  <c r="F27" i="18"/>
  <c r="F28" i="18" s="1"/>
  <c r="B29" i="17"/>
  <c r="K29" i="17" s="1"/>
  <c r="B29" i="16"/>
  <c r="K29" i="16" s="1"/>
  <c r="B29" i="18" l="1"/>
  <c r="K29" i="18" s="1"/>
  <c r="B2" i="17"/>
  <c r="B2" i="18"/>
  <c r="B2" i="16"/>
</calcChain>
</file>

<file path=xl/sharedStrings.xml><?xml version="1.0" encoding="utf-8"?>
<sst xmlns="http://schemas.openxmlformats.org/spreadsheetml/2006/main" count="480" uniqueCount="47">
  <si>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</si>
  <si>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</si>
  <si>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</si>
  <si>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</si>
  <si>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</si>
  <si>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</si>
  <si>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</si>
  <si>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</si>
  <si>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</si>
  <si>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</si>
  <si>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</si>
  <si>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</si>
  <si>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</si>
  <si>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</si>
  <si>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</si>
  <si>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</si>
  <si>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</si>
  <si>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</si>
  <si>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</si>
  <si>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</si>
  <si>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</si>
  <si>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</si>
  <si>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</si>
  <si>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</si>
  <si>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</si>
  <si>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</si>
  <si>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</si>
  <si>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</si>
  <si>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</si>
  <si>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</si>
  <si>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</si>
  <si>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Total MUs</t>
  </si>
  <si>
    <t>Hourly Detail of Availability of Power from Own Hydro Generating Stations for the month of Jan. 2024</t>
  </si>
  <si>
    <t>Hourly Detail of Schedule of Power from Own Hydro Generating Stations for the month of Jan. 2024</t>
  </si>
  <si>
    <t>Hourly Detail of Surrender of Power from Own Hydro Generating Stations for the month of Jan. 2024</t>
  </si>
  <si>
    <t>Hourly Detail of Entitlement of Power from ISGS (Central Sector Plants + BBMB) for the month of Jan - 2024</t>
  </si>
  <si>
    <t>Hourly Detail of Drawl of Power from ISGS (Central Sector Plants + BBMB) for the month of Jan- 2024</t>
  </si>
  <si>
    <t>Hourly Detail of Surrender of Power from ISGS (Central Sector Plants + BBMB) for the month of Jan - 2024</t>
  </si>
  <si>
    <t>Hourly Detail of Total DC of IPPs for the month of January-2024</t>
  </si>
  <si>
    <t>Hourly Detail of Total Schedule of IPPs for the month of January-2024</t>
  </si>
  <si>
    <t>Hourly Detail of Total Surrender of IPPs for the month of January-2024</t>
  </si>
  <si>
    <t>Hourly Detail of Availability of Power from Own Thermal Generating Stations for the month of  Jan-2024</t>
  </si>
  <si>
    <t>Hourly Detail of Drawal of Power from Own Thermal Generating Stations for the month of  Jan-2024</t>
  </si>
  <si>
    <t>Hourly Detail of Surrender of Power from Own Thermal Generating Stations for the month of  Jan-2024</t>
  </si>
  <si>
    <t>Hourly Detail of Availability of Power from Own Thermal/Hydro/Central Sector/BBMB/IPPs  Generating Stations for the month of Jan 2024</t>
  </si>
  <si>
    <t>Hourly Detail of Schedule of Power from Own Thermal/Hydro/Central Sector/BBMB/IPPs  Generating Stations for the month of Jan 2024</t>
  </si>
  <si>
    <t>Hourly Detail of Surrender of Power from Own Thermal/Hydro/Central Sector/BBMB/IPPs  Generating Stations for the month of Jan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</si>
</sst>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[$-14009]dd/mm/yy;@"/>
    <numFmt numFmtId="166" formatCode="[$-14009]d\-m\-yy;@"/>
  </numFmts>
  <fonts count="11" x14ac:knownFonts="1">
    <font>
      <sz val="11"/>
      <color theme="1"/>
      <name val="Calibri"/>
      <family val="2"/>
      <scheme val="minor"/>
    </font>
    <font>
      <sz val="10"/>
      <name val="Arial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10"/>
      <name val="Arial"/>
      <family val="2"/>
    </font>
    <font>
      <sz val="48"/>
      <color rgb="FFFF0000"/>
      <name val="Arial"/>
      <family val="2"/>
    </font>
    <font>
      <sz val="11"/>
      <color indexed="8"/>
      <name val="Calibri"/>
      <family val="2"/>
    </font>
    <font>
      <b/>
      <sz val="48"/>
      <color theme="1"/>
      <name val="Calibri"/>
      <family val="2"/>
      <scheme val="minor"/>
    </font>
    <font>
      <b/>
      <sz val="2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0" fontId="8" fillId="0" borderId="0"/>
    <xf numFmtId="0" fontId="6" fillId="0" borderId="0"/>
    <xf numFmtId="0" fontId="1" fillId="0" borderId="0"/>
  </cellStyleXfs>
  <cellXfs count="51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4" applyFont="1"/>
    <xf numFmtId="0" fontId="4" fillId="0" borderId="2" xfId="4" applyFont="1" applyBorder="1" applyAlignment="1">
      <alignment horizontal="center" vertical="center"/>
    </xf>
    <xf numFmtId="1" fontId="3" fillId="0" borderId="2" xfId="4" applyNumberFormat="1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1" fontId="5" fillId="0" borderId="2" xfId="4" applyNumberFormat="1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0" fontId="3" fillId="0" borderId="0" xfId="4" applyFont="1" applyAlignment="1">
      <alignment wrapText="1"/>
    </xf>
    <xf numFmtId="2" fontId="3" fillId="0" borderId="0" xfId="4" applyNumberFormat="1" applyFont="1"/>
    <xf numFmtId="0" fontId="3" fillId="2" borderId="0" xfId="1" applyFont="1" applyFill="1"/>
    <xf numFmtId="0" fontId="3" fillId="2" borderId="0" xfId="4" applyFont="1" applyFill="1"/>
    <xf numFmtId="0" fontId="4" fillId="2" borderId="2" xfId="4" applyFont="1" applyFill="1" applyBorder="1" applyAlignment="1">
      <alignment horizontal="center" vertical="center"/>
    </xf>
    <xf numFmtId="165" fontId="4" fillId="2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/>
    </xf>
    <xf numFmtId="1" fontId="4" fillId="2" borderId="2" xfId="4" applyNumberFormat="1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 wrapText="1"/>
    </xf>
    <xf numFmtId="1" fontId="5" fillId="2" borderId="2" xfId="4" applyNumberFormat="1" applyFont="1" applyFill="1" applyBorder="1" applyAlignment="1">
      <alignment horizontal="center" vertical="center" wrapText="1"/>
    </xf>
    <xf numFmtId="0" fontId="3" fillId="2" borderId="0" xfId="4" applyFont="1" applyFill="1" applyAlignment="1">
      <alignment horizontal="center" vertical="center" wrapText="1"/>
    </xf>
    <xf numFmtId="0" fontId="3" fillId="2" borderId="0" xfId="4" applyFont="1" applyFill="1" applyAlignment="1">
      <alignment wrapText="1"/>
    </xf>
    <xf numFmtId="2" fontId="3" fillId="2" borderId="0" xfId="4" applyNumberFormat="1" applyFont="1" applyFill="1"/>
    <xf numFmtId="165" fontId="4" fillId="0" borderId="2" xfId="4" applyNumberFormat="1" applyFont="1" applyBorder="1" applyAlignment="1">
      <alignment horizontal="center" vertical="center"/>
    </xf>
    <xf numFmtId="1" fontId="3" fillId="0" borderId="0" xfId="4" applyNumberFormat="1" applyFont="1"/>
    <xf numFmtId="0" fontId="4" fillId="0" borderId="2" xfId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/>
    </xf>
    <xf numFmtId="0" fontId="3" fillId="0" borderId="0" xfId="7" applyFont="1"/>
    <xf numFmtId="0" fontId="4" fillId="0" borderId="2" xfId="7" applyFont="1" applyBorder="1" applyAlignment="1">
      <alignment horizontal="center" vertical="center"/>
    </xf>
    <xf numFmtId="165" fontId="4" fillId="0" borderId="2" xfId="8" applyNumberFormat="1" applyFont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  <xf numFmtId="0" fontId="4" fillId="2" borderId="2" xfId="8" applyFont="1" applyFill="1" applyBorder="1" applyAlignment="1">
      <alignment horizontal="center" vertical="center"/>
    </xf>
    <xf numFmtId="1" fontId="4" fillId="2" borderId="2" xfId="8" applyNumberFormat="1" applyFont="1" applyFill="1" applyBorder="1" applyAlignment="1">
      <alignment horizontal="center" vertical="center"/>
    </xf>
    <xf numFmtId="0" fontId="3" fillId="2" borderId="0" xfId="8" applyFont="1" applyFill="1"/>
    <xf numFmtId="0" fontId="5" fillId="2" borderId="2" xfId="8" applyFont="1" applyFill="1" applyBorder="1" applyAlignment="1">
      <alignment horizontal="center" vertical="center" wrapText="1"/>
    </xf>
    <xf numFmtId="1" fontId="5" fillId="2" borderId="2" xfId="8" applyNumberFormat="1" applyFont="1" applyFill="1" applyBorder="1" applyAlignment="1">
      <alignment horizontal="center" vertical="center" wrapText="1"/>
    </xf>
    <xf numFmtId="0" fontId="3" fillId="2" borderId="0" xfId="8" applyFont="1" applyFill="1" applyAlignment="1">
      <alignment horizontal="center" vertical="center"/>
    </xf>
    <xf numFmtId="2" fontId="3" fillId="0" borderId="0" xfId="7" applyNumberFormat="1" applyFont="1"/>
    <xf numFmtId="1" fontId="3" fillId="0" borderId="0" xfId="7" applyNumberFormat="1" applyFont="1"/>
    <xf numFmtId="14" fontId="10" fillId="0" borderId="2" xfId="4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</cellXfs>
  <cellStyles count="9">
    <cellStyle name="Currency 2" xfId="2"/>
    <cellStyle name="N_I_i" xfId="5"/>
    <cellStyle name="N_IPP _IPP 14082015_IPP 14082015_IPP16082015 (1)_IPP19082015_IPP19082015_IPP19082015_IPP19082015_IPP19082015_IPP19082015_IPP19082015_IPP19082015_IPP22082015_IPP26082015_IPP02092015" xfId="6"/>
    <cellStyle name="Normal" xfId="0" builtinId="0"/>
    <cellStyle name="Normal 2" xfId="1"/>
    <cellStyle name="Normal 2 2" xfId="4"/>
    <cellStyle name="Normal 3" xfId="3"/>
    <cellStyle name="Normal 4 2" xfId="8"/>
    <cellStyle name="Normal 4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F30"/>
  <sheetViews>
    <sheetView view="pageBreakPreview" zoomScale="40" zoomScaleNormal="90" zoomScaleSheetLayoutView="40" workbookViewId="0">
      <selection sqref="A1:XFD1048576"/>
    </sheetView>
  </sheetViews>
  <sheetFormatPr defaultColWidth="9.140625" defaultRowHeight="15.75" customHeight="1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47" t="s">
        <v>32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32" ht="120" customHeight="1" x14ac:dyDescent="0.75">
      <c r="A2" s="25" t="s">
        <v>0</v>
      </c>
      <c r="B2" s="33">
        <v>45292</v>
      </c>
      <c r="C2" s="33">
        <f>+B2+1</f>
        <v>45293</v>
      </c>
      <c r="D2" s="33">
        <f t="shared" ref="D2:AE2" si="0">+C2+1</f>
        <v>45294</v>
      </c>
      <c r="E2" s="33">
        <f t="shared" si="0"/>
        <v>45295</v>
      </c>
      <c r="F2" s="33">
        <f t="shared" si="0"/>
        <v>45296</v>
      </c>
      <c r="G2" s="33">
        <f t="shared" si="0"/>
        <v>45297</v>
      </c>
      <c r="H2" s="33">
        <f t="shared" si="0"/>
        <v>45298</v>
      </c>
      <c r="I2" s="33">
        <f t="shared" si="0"/>
        <v>45299</v>
      </c>
      <c r="J2" s="33">
        <f t="shared" si="0"/>
        <v>45300</v>
      </c>
      <c r="K2" s="33">
        <f t="shared" si="0"/>
        <v>45301</v>
      </c>
      <c r="L2" s="33">
        <f t="shared" si="0"/>
        <v>45302</v>
      </c>
      <c r="M2" s="33">
        <f t="shared" si="0"/>
        <v>45303</v>
      </c>
      <c r="N2" s="33">
        <f t="shared" si="0"/>
        <v>45304</v>
      </c>
      <c r="O2" s="33">
        <f t="shared" si="0"/>
        <v>45305</v>
      </c>
      <c r="P2" s="33">
        <f t="shared" si="0"/>
        <v>45306</v>
      </c>
      <c r="Q2" s="33">
        <f t="shared" si="0"/>
        <v>45307</v>
      </c>
      <c r="R2" s="33">
        <f t="shared" si="0"/>
        <v>45308</v>
      </c>
      <c r="S2" s="33">
        <f t="shared" si="0"/>
        <v>45309</v>
      </c>
      <c r="T2" s="33">
        <f t="shared" si="0"/>
        <v>45310</v>
      </c>
      <c r="U2" s="33">
        <f t="shared" si="0"/>
        <v>45311</v>
      </c>
      <c r="V2" s="33">
        <f t="shared" si="0"/>
        <v>45312</v>
      </c>
      <c r="W2" s="33">
        <f t="shared" si="0"/>
        <v>45313</v>
      </c>
      <c r="X2" s="33">
        <f t="shared" si="0"/>
        <v>45314</v>
      </c>
      <c r="Y2" s="33">
        <f t="shared" si="0"/>
        <v>45315</v>
      </c>
      <c r="Z2" s="33">
        <f t="shared" si="0"/>
        <v>45316</v>
      </c>
      <c r="AA2" s="33">
        <f t="shared" si="0"/>
        <v>45317</v>
      </c>
      <c r="AB2" s="33">
        <f t="shared" si="0"/>
        <v>45318</v>
      </c>
      <c r="AC2" s="33">
        <f t="shared" si="0"/>
        <v>45319</v>
      </c>
      <c r="AD2" s="33">
        <f t="shared" si="0"/>
        <v>45320</v>
      </c>
      <c r="AE2" s="33">
        <f t="shared" si="0"/>
        <v>45321</v>
      </c>
      <c r="AF2" s="33">
        <f>AE2+1</f>
        <v>45322</v>
      </c>
    </row>
    <row r="3" spans="1:32" ht="120" customHeight="1" x14ac:dyDescent="0.75">
      <c r="A3" s="25" t="s">
        <v>1</v>
      </c>
      <c r="B3" s="26">
        <v>261.38575268817198</v>
      </c>
      <c r="C3" s="26">
        <v>261.38575268817198</v>
      </c>
      <c r="D3" s="26">
        <v>261.38575268817198</v>
      </c>
      <c r="E3" s="26">
        <v>261.38575268817198</v>
      </c>
      <c r="F3" s="26">
        <v>261.38575268817198</v>
      </c>
      <c r="G3" s="26">
        <v>261.38575268817198</v>
      </c>
      <c r="H3" s="26">
        <v>261.38575268817198</v>
      </c>
      <c r="I3" s="26">
        <v>261.38575268817198</v>
      </c>
      <c r="J3" s="26">
        <v>261.38575268817198</v>
      </c>
      <c r="K3" s="26">
        <v>261.38575268817198</v>
      </c>
      <c r="L3" s="26">
        <v>261.38575268817198</v>
      </c>
      <c r="M3" s="26">
        <v>261.38575268817198</v>
      </c>
      <c r="N3" s="26">
        <v>261.38575268817198</v>
      </c>
      <c r="O3" s="26">
        <v>261.38575268817198</v>
      </c>
      <c r="P3" s="26">
        <v>261.38575268817198</v>
      </c>
      <c r="Q3" s="26">
        <v>261.38575268817198</v>
      </c>
      <c r="R3" s="26">
        <v>261.38575268817198</v>
      </c>
      <c r="S3" s="26">
        <v>261.38575268817198</v>
      </c>
      <c r="T3" s="26">
        <v>261.38575268817198</v>
      </c>
      <c r="U3" s="26">
        <v>261.38575268817198</v>
      </c>
      <c r="V3" s="26">
        <v>261.38575268817198</v>
      </c>
      <c r="W3" s="26">
        <v>261.38575268817198</v>
      </c>
      <c r="X3" s="26">
        <v>261.38575268817198</v>
      </c>
      <c r="Y3" s="26">
        <v>261.38575268817198</v>
      </c>
      <c r="Z3" s="26">
        <v>261.38575268817198</v>
      </c>
      <c r="AA3" s="26">
        <v>261.38575268817198</v>
      </c>
      <c r="AB3" s="26">
        <v>261.38575268817198</v>
      </c>
      <c r="AC3" s="26">
        <v>261.38575268817198</v>
      </c>
      <c r="AD3" s="26">
        <v>261.38575268817198</v>
      </c>
      <c r="AE3" s="26">
        <v>261.38575268817198</v>
      </c>
      <c r="AF3" s="26">
        <v>261.38575268817198</v>
      </c>
    </row>
    <row r="4" spans="1:32" ht="120" customHeight="1" x14ac:dyDescent="0.75">
      <c r="A4" s="25" t="s">
        <v>2</v>
      </c>
      <c r="B4" s="26">
        <v>261.38575268817198</v>
      </c>
      <c r="C4" s="26">
        <v>261.38575268817198</v>
      </c>
      <c r="D4" s="26">
        <v>261.38575268817198</v>
      </c>
      <c r="E4" s="26">
        <v>261.38575268817198</v>
      </c>
      <c r="F4" s="26">
        <v>261.38575268817198</v>
      </c>
      <c r="G4" s="26">
        <v>261.38575268817198</v>
      </c>
      <c r="H4" s="26">
        <v>261.38575268817198</v>
      </c>
      <c r="I4" s="26">
        <v>261.38575268817198</v>
      </c>
      <c r="J4" s="26">
        <v>261.38575268817198</v>
      </c>
      <c r="K4" s="26">
        <v>261.38575268817198</v>
      </c>
      <c r="L4" s="26">
        <v>261.38575268817198</v>
      </c>
      <c r="M4" s="26">
        <v>261.38575268817198</v>
      </c>
      <c r="N4" s="26">
        <v>261.38575268817198</v>
      </c>
      <c r="O4" s="26">
        <v>261.38575268817198</v>
      </c>
      <c r="P4" s="26">
        <v>261.38575268817198</v>
      </c>
      <c r="Q4" s="26">
        <v>261.38575268817198</v>
      </c>
      <c r="R4" s="26">
        <v>261.38575268817198</v>
      </c>
      <c r="S4" s="26">
        <v>261.38575268817198</v>
      </c>
      <c r="T4" s="26">
        <v>261.38575268817198</v>
      </c>
      <c r="U4" s="26">
        <v>261.38575268817198</v>
      </c>
      <c r="V4" s="26">
        <v>261.38575268817198</v>
      </c>
      <c r="W4" s="26">
        <v>261.38575268817198</v>
      </c>
      <c r="X4" s="26">
        <v>261.38575268817198</v>
      </c>
      <c r="Y4" s="26">
        <v>261.38575268817198</v>
      </c>
      <c r="Z4" s="26">
        <v>261.38575268817198</v>
      </c>
      <c r="AA4" s="26">
        <v>261.38575268817198</v>
      </c>
      <c r="AB4" s="26">
        <v>261.38575268817198</v>
      </c>
      <c r="AC4" s="26">
        <v>261.38575268817198</v>
      </c>
      <c r="AD4" s="26">
        <v>261.38575268817198</v>
      </c>
      <c r="AE4" s="26">
        <v>261.38575268817198</v>
      </c>
      <c r="AF4" s="26">
        <v>261.38575268817198</v>
      </c>
    </row>
    <row r="5" spans="1:32" ht="120" customHeight="1" x14ac:dyDescent="0.75">
      <c r="A5" s="25" t="s">
        <v>3</v>
      </c>
      <c r="B5" s="26">
        <v>261.38575268817198</v>
      </c>
      <c r="C5" s="26">
        <v>261.38575268817198</v>
      </c>
      <c r="D5" s="26">
        <v>261.38575268817198</v>
      </c>
      <c r="E5" s="26">
        <v>261.38575268817198</v>
      </c>
      <c r="F5" s="26">
        <v>261.38575268817198</v>
      </c>
      <c r="G5" s="26">
        <v>261.38575268817198</v>
      </c>
      <c r="H5" s="26">
        <v>261.38575268817198</v>
      </c>
      <c r="I5" s="26">
        <v>261.38575268817198</v>
      </c>
      <c r="J5" s="26">
        <v>261.38575268817198</v>
      </c>
      <c r="K5" s="26">
        <v>261.38575268817198</v>
      </c>
      <c r="L5" s="26">
        <v>261.38575268817198</v>
      </c>
      <c r="M5" s="26">
        <v>261.38575268817198</v>
      </c>
      <c r="N5" s="26">
        <v>261.38575268817198</v>
      </c>
      <c r="O5" s="26">
        <v>261.38575268817198</v>
      </c>
      <c r="P5" s="26">
        <v>261.38575268817198</v>
      </c>
      <c r="Q5" s="26">
        <v>261.38575268817198</v>
      </c>
      <c r="R5" s="26">
        <v>261.38575268817198</v>
      </c>
      <c r="S5" s="26">
        <v>261.38575268817198</v>
      </c>
      <c r="T5" s="26">
        <v>261.38575268817198</v>
      </c>
      <c r="U5" s="26">
        <v>261.38575268817198</v>
      </c>
      <c r="V5" s="26">
        <v>261.38575268817198</v>
      </c>
      <c r="W5" s="26">
        <v>261.38575268817198</v>
      </c>
      <c r="X5" s="26">
        <v>261.38575268817198</v>
      </c>
      <c r="Y5" s="26">
        <v>261.38575268817198</v>
      </c>
      <c r="Z5" s="26">
        <v>261.38575268817198</v>
      </c>
      <c r="AA5" s="26">
        <v>261.38575268817198</v>
      </c>
      <c r="AB5" s="26">
        <v>261.38575268817198</v>
      </c>
      <c r="AC5" s="26">
        <v>261.38575268817198</v>
      </c>
      <c r="AD5" s="26">
        <v>261.38575268817198</v>
      </c>
      <c r="AE5" s="26">
        <v>261.38575268817198</v>
      </c>
      <c r="AF5" s="26">
        <v>261.38575268817198</v>
      </c>
    </row>
    <row r="6" spans="1:32" ht="120" customHeight="1" x14ac:dyDescent="0.75">
      <c r="A6" s="25" t="s">
        <v>4</v>
      </c>
      <c r="B6" s="26">
        <v>261.38575268817198</v>
      </c>
      <c r="C6" s="26">
        <v>261.38575268817198</v>
      </c>
      <c r="D6" s="26">
        <v>261.38575268817198</v>
      </c>
      <c r="E6" s="26">
        <v>261.38575268817198</v>
      </c>
      <c r="F6" s="26">
        <v>261.38575268817198</v>
      </c>
      <c r="G6" s="26">
        <v>261.38575268817198</v>
      </c>
      <c r="H6" s="26">
        <v>261.38575268817198</v>
      </c>
      <c r="I6" s="26">
        <v>261.38575268817198</v>
      </c>
      <c r="J6" s="26">
        <v>261.38575268817198</v>
      </c>
      <c r="K6" s="26">
        <v>261.38575268817198</v>
      </c>
      <c r="L6" s="26">
        <v>261.38575268817198</v>
      </c>
      <c r="M6" s="26">
        <v>261.38575268817198</v>
      </c>
      <c r="N6" s="26">
        <v>261.38575268817198</v>
      </c>
      <c r="O6" s="26">
        <v>261.38575268817198</v>
      </c>
      <c r="P6" s="26">
        <v>261.38575268817198</v>
      </c>
      <c r="Q6" s="26">
        <v>261.38575268817198</v>
      </c>
      <c r="R6" s="26">
        <v>261.38575268817198</v>
      </c>
      <c r="S6" s="26">
        <v>261.38575268817198</v>
      </c>
      <c r="T6" s="26">
        <v>261.38575268817198</v>
      </c>
      <c r="U6" s="26">
        <v>261.38575268817198</v>
      </c>
      <c r="V6" s="26">
        <v>261.38575268817198</v>
      </c>
      <c r="W6" s="26">
        <v>261.38575268817198</v>
      </c>
      <c r="X6" s="26">
        <v>261.38575268817198</v>
      </c>
      <c r="Y6" s="26">
        <v>261.38575268817198</v>
      </c>
      <c r="Z6" s="26">
        <v>261.38575268817198</v>
      </c>
      <c r="AA6" s="26">
        <v>261.38575268817198</v>
      </c>
      <c r="AB6" s="26">
        <v>261.38575268817198</v>
      </c>
      <c r="AC6" s="26">
        <v>261.38575268817198</v>
      </c>
      <c r="AD6" s="26">
        <v>261.38575268817198</v>
      </c>
      <c r="AE6" s="26">
        <v>261.38575268817198</v>
      </c>
      <c r="AF6" s="26">
        <v>261.38575268817198</v>
      </c>
    </row>
    <row r="7" spans="1:32" ht="120" customHeight="1" x14ac:dyDescent="0.75">
      <c r="A7" s="25" t="s">
        <v>5</v>
      </c>
      <c r="B7" s="26">
        <v>261.38575268817198</v>
      </c>
      <c r="C7" s="26">
        <v>261.38575268817198</v>
      </c>
      <c r="D7" s="26">
        <v>261.38575268817198</v>
      </c>
      <c r="E7" s="26">
        <v>261.38575268817198</v>
      </c>
      <c r="F7" s="26">
        <v>261.38575268817198</v>
      </c>
      <c r="G7" s="26">
        <v>261.38575268817198</v>
      </c>
      <c r="H7" s="26">
        <v>261.38575268817198</v>
      </c>
      <c r="I7" s="26">
        <v>261.38575268817198</v>
      </c>
      <c r="J7" s="26">
        <v>261.38575268817198</v>
      </c>
      <c r="K7" s="26">
        <v>261.38575268817198</v>
      </c>
      <c r="L7" s="26">
        <v>261.38575268817198</v>
      </c>
      <c r="M7" s="26">
        <v>261.38575268817198</v>
      </c>
      <c r="N7" s="26">
        <v>261.38575268817198</v>
      </c>
      <c r="O7" s="26">
        <v>261.38575268817198</v>
      </c>
      <c r="P7" s="26">
        <v>261.38575268817198</v>
      </c>
      <c r="Q7" s="26">
        <v>261.38575268817198</v>
      </c>
      <c r="R7" s="26">
        <v>261.38575268817198</v>
      </c>
      <c r="S7" s="26">
        <v>261.38575268817198</v>
      </c>
      <c r="T7" s="26">
        <v>261.38575268817198</v>
      </c>
      <c r="U7" s="26">
        <v>261.38575268817198</v>
      </c>
      <c r="V7" s="26">
        <v>261.38575268817198</v>
      </c>
      <c r="W7" s="26">
        <v>261.38575268817198</v>
      </c>
      <c r="X7" s="26">
        <v>261.38575268817198</v>
      </c>
      <c r="Y7" s="26">
        <v>261.38575268817198</v>
      </c>
      <c r="Z7" s="26">
        <v>261.38575268817198</v>
      </c>
      <c r="AA7" s="26">
        <v>261.38575268817198</v>
      </c>
      <c r="AB7" s="26">
        <v>261.38575268817198</v>
      </c>
      <c r="AC7" s="26">
        <v>261.38575268817198</v>
      </c>
      <c r="AD7" s="26">
        <v>261.38575268817198</v>
      </c>
      <c r="AE7" s="26">
        <v>261.38575268817198</v>
      </c>
      <c r="AF7" s="26">
        <v>261.38575268817198</v>
      </c>
    </row>
    <row r="8" spans="1:32" ht="120" customHeight="1" x14ac:dyDescent="0.75">
      <c r="A8" s="25" t="s">
        <v>6</v>
      </c>
      <c r="B8" s="26">
        <v>261.38575268817198</v>
      </c>
      <c r="C8" s="26">
        <v>261.38575268817198</v>
      </c>
      <c r="D8" s="26">
        <v>261.38575268817198</v>
      </c>
      <c r="E8" s="26">
        <v>261.38575268817198</v>
      </c>
      <c r="F8" s="26">
        <v>261.38575268817198</v>
      </c>
      <c r="G8" s="26">
        <v>261.38575268817198</v>
      </c>
      <c r="H8" s="26">
        <v>261.38575268817198</v>
      </c>
      <c r="I8" s="26">
        <v>261.38575268817198</v>
      </c>
      <c r="J8" s="26">
        <v>261.38575268817198</v>
      </c>
      <c r="K8" s="26">
        <v>261.38575268817198</v>
      </c>
      <c r="L8" s="26">
        <v>261.38575268817198</v>
      </c>
      <c r="M8" s="26">
        <v>261.38575268817198</v>
      </c>
      <c r="N8" s="26">
        <v>261.38575268817198</v>
      </c>
      <c r="O8" s="26">
        <v>261.38575268817198</v>
      </c>
      <c r="P8" s="26">
        <v>261.38575268817198</v>
      </c>
      <c r="Q8" s="26">
        <v>261.38575268817198</v>
      </c>
      <c r="R8" s="26">
        <v>261.38575268817198</v>
      </c>
      <c r="S8" s="26">
        <v>261.38575268817198</v>
      </c>
      <c r="T8" s="26">
        <v>261.38575268817198</v>
      </c>
      <c r="U8" s="26">
        <v>261.38575268817198</v>
      </c>
      <c r="V8" s="26">
        <v>261.38575268817198</v>
      </c>
      <c r="W8" s="26">
        <v>261.38575268817198</v>
      </c>
      <c r="X8" s="26">
        <v>261.38575268817198</v>
      </c>
      <c r="Y8" s="26">
        <v>261.38575268817198</v>
      </c>
      <c r="Z8" s="26">
        <v>261.38575268817198</v>
      </c>
      <c r="AA8" s="26">
        <v>261.38575268817198</v>
      </c>
      <c r="AB8" s="26">
        <v>261.38575268817198</v>
      </c>
      <c r="AC8" s="26">
        <v>261.38575268817198</v>
      </c>
      <c r="AD8" s="26">
        <v>261.38575268817198</v>
      </c>
      <c r="AE8" s="26">
        <v>261.38575268817198</v>
      </c>
      <c r="AF8" s="26">
        <v>261.38575268817198</v>
      </c>
    </row>
    <row r="9" spans="1:32" ht="120" customHeight="1" x14ac:dyDescent="0.75">
      <c r="A9" s="25" t="s">
        <v>7</v>
      </c>
      <c r="B9" s="26">
        <v>261.38575268817198</v>
      </c>
      <c r="C9" s="26">
        <v>261.38575268817198</v>
      </c>
      <c r="D9" s="26">
        <v>261.38575268817198</v>
      </c>
      <c r="E9" s="26">
        <v>261.38575268817198</v>
      </c>
      <c r="F9" s="26">
        <v>261.38575268817198</v>
      </c>
      <c r="G9" s="26">
        <v>261.38575268817198</v>
      </c>
      <c r="H9" s="26">
        <v>261.38575268817198</v>
      </c>
      <c r="I9" s="26">
        <v>261.38575268817198</v>
      </c>
      <c r="J9" s="26">
        <v>261.38575268817198</v>
      </c>
      <c r="K9" s="26">
        <v>261.38575268817198</v>
      </c>
      <c r="L9" s="26">
        <v>261.38575268817198</v>
      </c>
      <c r="M9" s="26">
        <v>261.38575268817198</v>
      </c>
      <c r="N9" s="26">
        <v>261.38575268817198</v>
      </c>
      <c r="O9" s="26">
        <v>261.38575268817198</v>
      </c>
      <c r="P9" s="26">
        <v>261.38575268817198</v>
      </c>
      <c r="Q9" s="26">
        <v>261.38575268817198</v>
      </c>
      <c r="R9" s="26">
        <v>261.38575268817198</v>
      </c>
      <c r="S9" s="26">
        <v>261.38575268817198</v>
      </c>
      <c r="T9" s="26">
        <v>261.38575268817198</v>
      </c>
      <c r="U9" s="26">
        <v>261.38575268817198</v>
      </c>
      <c r="V9" s="26">
        <v>261.38575268817198</v>
      </c>
      <c r="W9" s="26">
        <v>261.38575268817198</v>
      </c>
      <c r="X9" s="26">
        <v>261.38575268817198</v>
      </c>
      <c r="Y9" s="26">
        <v>261.38575268817198</v>
      </c>
      <c r="Z9" s="26">
        <v>261.38575268817198</v>
      </c>
      <c r="AA9" s="26">
        <v>261.38575268817198</v>
      </c>
      <c r="AB9" s="26">
        <v>261.38575268817198</v>
      </c>
      <c r="AC9" s="26">
        <v>261.38575268817198</v>
      </c>
      <c r="AD9" s="26">
        <v>261.38575268817198</v>
      </c>
      <c r="AE9" s="26">
        <v>261.38575268817198</v>
      </c>
      <c r="AF9" s="26">
        <v>261.38575268817198</v>
      </c>
    </row>
    <row r="10" spans="1:32" ht="120" customHeight="1" x14ac:dyDescent="0.75">
      <c r="A10" s="25" t="s">
        <v>8</v>
      </c>
      <c r="B10" s="26">
        <v>261.38575268817198</v>
      </c>
      <c r="C10" s="26">
        <v>261.38575268817198</v>
      </c>
      <c r="D10" s="26">
        <v>261.38575268817198</v>
      </c>
      <c r="E10" s="26">
        <v>261.38575268817198</v>
      </c>
      <c r="F10" s="26">
        <v>261.38575268817198</v>
      </c>
      <c r="G10" s="26">
        <v>261.38575268817198</v>
      </c>
      <c r="H10" s="26">
        <v>261.38575268817198</v>
      </c>
      <c r="I10" s="26">
        <v>261.38575268817198</v>
      </c>
      <c r="J10" s="26">
        <v>261.38575268817198</v>
      </c>
      <c r="K10" s="26">
        <v>261.38575268817198</v>
      </c>
      <c r="L10" s="26">
        <v>261.38575268817198</v>
      </c>
      <c r="M10" s="26">
        <v>261.38575268817198</v>
      </c>
      <c r="N10" s="26">
        <v>261.38575268817198</v>
      </c>
      <c r="O10" s="26">
        <v>261.38575268817198</v>
      </c>
      <c r="P10" s="26">
        <v>261.38575268817198</v>
      </c>
      <c r="Q10" s="26">
        <v>261.38575268817198</v>
      </c>
      <c r="R10" s="26">
        <v>261.38575268817198</v>
      </c>
      <c r="S10" s="26">
        <v>261.38575268817198</v>
      </c>
      <c r="T10" s="26">
        <v>261.38575268817198</v>
      </c>
      <c r="U10" s="26">
        <v>261.38575268817198</v>
      </c>
      <c r="V10" s="26">
        <v>261.38575268817198</v>
      </c>
      <c r="W10" s="26">
        <v>261.38575268817198</v>
      </c>
      <c r="X10" s="26">
        <v>261.38575268817198</v>
      </c>
      <c r="Y10" s="26">
        <v>261.38575268817198</v>
      </c>
      <c r="Z10" s="26">
        <v>261.38575268817198</v>
      </c>
      <c r="AA10" s="26">
        <v>261.38575268817198</v>
      </c>
      <c r="AB10" s="26">
        <v>261.38575268817198</v>
      </c>
      <c r="AC10" s="26">
        <v>261.38575268817198</v>
      </c>
      <c r="AD10" s="26">
        <v>261.38575268817198</v>
      </c>
      <c r="AE10" s="26">
        <v>261.38575268817198</v>
      </c>
      <c r="AF10" s="26">
        <v>261.38575268817198</v>
      </c>
    </row>
    <row r="11" spans="1:32" ht="120" customHeight="1" x14ac:dyDescent="0.75">
      <c r="A11" s="25" t="s">
        <v>9</v>
      </c>
      <c r="B11" s="26">
        <v>261.38575268817198</v>
      </c>
      <c r="C11" s="26">
        <v>261.38575268817198</v>
      </c>
      <c r="D11" s="26">
        <v>261.38575268817198</v>
      </c>
      <c r="E11" s="26">
        <v>261.38575268817198</v>
      </c>
      <c r="F11" s="26">
        <v>261.38575268817198</v>
      </c>
      <c r="G11" s="26">
        <v>261.38575268817198</v>
      </c>
      <c r="H11" s="26">
        <v>261.38575268817198</v>
      </c>
      <c r="I11" s="26">
        <v>261.38575268817198</v>
      </c>
      <c r="J11" s="26">
        <v>261.38575268817198</v>
      </c>
      <c r="K11" s="26">
        <v>261.38575268817198</v>
      </c>
      <c r="L11" s="26">
        <v>261.38575268817198</v>
      </c>
      <c r="M11" s="26">
        <v>261.38575268817198</v>
      </c>
      <c r="N11" s="26">
        <v>261.38575268817198</v>
      </c>
      <c r="O11" s="26">
        <v>261.38575268817198</v>
      </c>
      <c r="P11" s="26">
        <v>261.38575268817198</v>
      </c>
      <c r="Q11" s="26">
        <v>261.38575268817198</v>
      </c>
      <c r="R11" s="26">
        <v>261.38575268817198</v>
      </c>
      <c r="S11" s="26">
        <v>261.38575268817198</v>
      </c>
      <c r="T11" s="26">
        <v>261.38575268817198</v>
      </c>
      <c r="U11" s="26">
        <v>261.38575268817198</v>
      </c>
      <c r="V11" s="26">
        <v>261.38575268817198</v>
      </c>
      <c r="W11" s="26">
        <v>261.38575268817198</v>
      </c>
      <c r="X11" s="26">
        <v>261.38575268817198</v>
      </c>
      <c r="Y11" s="26">
        <v>261.38575268817198</v>
      </c>
      <c r="Z11" s="26">
        <v>261.38575268817198</v>
      </c>
      <c r="AA11" s="26">
        <v>261.38575268817198</v>
      </c>
      <c r="AB11" s="26">
        <v>261.38575268817198</v>
      </c>
      <c r="AC11" s="26">
        <v>261.38575268817198</v>
      </c>
      <c r="AD11" s="26">
        <v>261.38575268817198</v>
      </c>
      <c r="AE11" s="26">
        <v>261.38575268817198</v>
      </c>
      <c r="AF11" s="26">
        <v>261.38575268817198</v>
      </c>
    </row>
    <row r="12" spans="1:32" ht="120" customHeight="1" x14ac:dyDescent="0.75">
      <c r="A12" s="25" t="s">
        <v>10</v>
      </c>
      <c r="B12" s="26">
        <v>261.38575268817198</v>
      </c>
      <c r="C12" s="26">
        <v>261.38575268817198</v>
      </c>
      <c r="D12" s="26">
        <v>261.38575268817198</v>
      </c>
      <c r="E12" s="26">
        <v>261.38575268817198</v>
      </c>
      <c r="F12" s="26">
        <v>261.38575268817198</v>
      </c>
      <c r="G12" s="26">
        <v>261.38575268817198</v>
      </c>
      <c r="H12" s="26">
        <v>261.38575268817198</v>
      </c>
      <c r="I12" s="26">
        <v>261.38575268817198</v>
      </c>
      <c r="J12" s="26">
        <v>261.38575268817198</v>
      </c>
      <c r="K12" s="26">
        <v>261.38575268817198</v>
      </c>
      <c r="L12" s="26">
        <v>261.38575268817198</v>
      </c>
      <c r="M12" s="26">
        <v>261.38575268817198</v>
      </c>
      <c r="N12" s="26">
        <v>261.38575268817198</v>
      </c>
      <c r="O12" s="26">
        <v>261.38575268817198</v>
      </c>
      <c r="P12" s="26">
        <v>261.38575268817198</v>
      </c>
      <c r="Q12" s="26">
        <v>261.38575268817198</v>
      </c>
      <c r="R12" s="26">
        <v>261.38575268817198</v>
      </c>
      <c r="S12" s="26">
        <v>261.38575268817198</v>
      </c>
      <c r="T12" s="26">
        <v>261.38575268817198</v>
      </c>
      <c r="U12" s="26">
        <v>261.38575268817198</v>
      </c>
      <c r="V12" s="26">
        <v>261.38575268817198</v>
      </c>
      <c r="W12" s="26">
        <v>261.38575268817198</v>
      </c>
      <c r="X12" s="26">
        <v>261.38575268817198</v>
      </c>
      <c r="Y12" s="26">
        <v>261.38575268817198</v>
      </c>
      <c r="Z12" s="26">
        <v>261.38575268817198</v>
      </c>
      <c r="AA12" s="26">
        <v>261.38575268817198</v>
      </c>
      <c r="AB12" s="26">
        <v>261.38575268817198</v>
      </c>
      <c r="AC12" s="26">
        <v>261.38575268817198</v>
      </c>
      <c r="AD12" s="26">
        <v>261.38575268817198</v>
      </c>
      <c r="AE12" s="26">
        <v>261.38575268817198</v>
      </c>
      <c r="AF12" s="26">
        <v>261.38575268817198</v>
      </c>
    </row>
    <row r="13" spans="1:32" ht="120" customHeight="1" x14ac:dyDescent="0.75">
      <c r="A13" s="25" t="s">
        <v>11</v>
      </c>
      <c r="B13" s="26">
        <v>261.38575268817198</v>
      </c>
      <c r="C13" s="26">
        <v>261.38575268817198</v>
      </c>
      <c r="D13" s="26">
        <v>261.38575268817198</v>
      </c>
      <c r="E13" s="26">
        <v>261.38575268817198</v>
      </c>
      <c r="F13" s="26">
        <v>261.38575268817198</v>
      </c>
      <c r="G13" s="26">
        <v>261.38575268817198</v>
      </c>
      <c r="H13" s="26">
        <v>261.38575268817198</v>
      </c>
      <c r="I13" s="26">
        <v>261.38575268817198</v>
      </c>
      <c r="J13" s="26">
        <v>261.38575268817198</v>
      </c>
      <c r="K13" s="26">
        <v>261.38575268817198</v>
      </c>
      <c r="L13" s="26">
        <v>261.38575268817198</v>
      </c>
      <c r="M13" s="26">
        <v>261.38575268817198</v>
      </c>
      <c r="N13" s="26">
        <v>261.38575268817198</v>
      </c>
      <c r="O13" s="26">
        <v>261.38575268817198</v>
      </c>
      <c r="P13" s="26">
        <v>261.38575268817198</v>
      </c>
      <c r="Q13" s="26">
        <v>261.38575268817198</v>
      </c>
      <c r="R13" s="26">
        <v>261.38575268817198</v>
      </c>
      <c r="S13" s="26">
        <v>261.38575268817198</v>
      </c>
      <c r="T13" s="26">
        <v>261.38575268817198</v>
      </c>
      <c r="U13" s="26">
        <v>261.38575268817198</v>
      </c>
      <c r="V13" s="26">
        <v>261.38575268817198</v>
      </c>
      <c r="W13" s="26">
        <v>261.38575268817198</v>
      </c>
      <c r="X13" s="26">
        <v>261.38575268817198</v>
      </c>
      <c r="Y13" s="26">
        <v>261.38575268817198</v>
      </c>
      <c r="Z13" s="26">
        <v>261.38575268817198</v>
      </c>
      <c r="AA13" s="26">
        <v>261.38575268817198</v>
      </c>
      <c r="AB13" s="26">
        <v>261.38575268817198</v>
      </c>
      <c r="AC13" s="26">
        <v>261.38575268817198</v>
      </c>
      <c r="AD13" s="26">
        <v>261.38575268817198</v>
      </c>
      <c r="AE13" s="26">
        <v>261.38575268817198</v>
      </c>
      <c r="AF13" s="26">
        <v>261.38575268817198</v>
      </c>
    </row>
    <row r="14" spans="1:32" ht="120" customHeight="1" x14ac:dyDescent="0.75">
      <c r="A14" s="25" t="s">
        <v>12</v>
      </c>
      <c r="B14" s="26">
        <v>261.38575268817198</v>
      </c>
      <c r="C14" s="26">
        <v>261.38575268817198</v>
      </c>
      <c r="D14" s="26">
        <v>261.38575268817198</v>
      </c>
      <c r="E14" s="26">
        <v>261.38575268817198</v>
      </c>
      <c r="F14" s="26">
        <v>261.38575268817198</v>
      </c>
      <c r="G14" s="26">
        <v>261.38575268817198</v>
      </c>
      <c r="H14" s="26">
        <v>261.38575268817198</v>
      </c>
      <c r="I14" s="26">
        <v>261.38575268817198</v>
      </c>
      <c r="J14" s="26">
        <v>261.38575268817198</v>
      </c>
      <c r="K14" s="26">
        <v>261.38575268817198</v>
      </c>
      <c r="L14" s="26">
        <v>261.38575268817198</v>
      </c>
      <c r="M14" s="26">
        <v>261.38575268817198</v>
      </c>
      <c r="N14" s="26">
        <v>261.38575268817198</v>
      </c>
      <c r="O14" s="26">
        <v>261.38575268817198</v>
      </c>
      <c r="P14" s="26">
        <v>261.38575268817198</v>
      </c>
      <c r="Q14" s="26">
        <v>261.38575268817198</v>
      </c>
      <c r="R14" s="26">
        <v>261.38575268817198</v>
      </c>
      <c r="S14" s="26">
        <v>261.38575268817198</v>
      </c>
      <c r="T14" s="26">
        <v>261.38575268817198</v>
      </c>
      <c r="U14" s="26">
        <v>261.38575268817198</v>
      </c>
      <c r="V14" s="26">
        <v>261.38575268817198</v>
      </c>
      <c r="W14" s="26">
        <v>261.38575268817198</v>
      </c>
      <c r="X14" s="26">
        <v>261.38575268817198</v>
      </c>
      <c r="Y14" s="26">
        <v>261.38575268817198</v>
      </c>
      <c r="Z14" s="26">
        <v>261.38575268817198</v>
      </c>
      <c r="AA14" s="26">
        <v>261.38575268817198</v>
      </c>
      <c r="AB14" s="26">
        <v>261.38575268817198</v>
      </c>
      <c r="AC14" s="26">
        <v>261.38575268817198</v>
      </c>
      <c r="AD14" s="26">
        <v>261.38575268817198</v>
      </c>
      <c r="AE14" s="26">
        <v>261.38575268817198</v>
      </c>
      <c r="AF14" s="26">
        <v>261.38575268817198</v>
      </c>
    </row>
    <row r="15" spans="1:32" ht="120" customHeight="1" x14ac:dyDescent="0.75">
      <c r="A15" s="25" t="s">
        <v>13</v>
      </c>
      <c r="B15" s="26">
        <v>261.38575268817198</v>
      </c>
      <c r="C15" s="26">
        <v>261.38575268817198</v>
      </c>
      <c r="D15" s="26">
        <v>261.38575268817198</v>
      </c>
      <c r="E15" s="26">
        <v>261.38575268817198</v>
      </c>
      <c r="F15" s="26">
        <v>261.38575268817198</v>
      </c>
      <c r="G15" s="26">
        <v>261.38575268817198</v>
      </c>
      <c r="H15" s="26">
        <v>261.38575268817198</v>
      </c>
      <c r="I15" s="26">
        <v>261.38575268817198</v>
      </c>
      <c r="J15" s="26">
        <v>261.38575268817198</v>
      </c>
      <c r="K15" s="26">
        <v>261.38575268817198</v>
      </c>
      <c r="L15" s="26">
        <v>261.38575268817198</v>
      </c>
      <c r="M15" s="26">
        <v>261.38575268817198</v>
      </c>
      <c r="N15" s="26">
        <v>261.38575268817198</v>
      </c>
      <c r="O15" s="26">
        <v>261.38575268817198</v>
      </c>
      <c r="P15" s="26">
        <v>261.38575268817198</v>
      </c>
      <c r="Q15" s="26">
        <v>261.38575268817198</v>
      </c>
      <c r="R15" s="26">
        <v>261.38575268817198</v>
      </c>
      <c r="S15" s="26">
        <v>261.38575268817198</v>
      </c>
      <c r="T15" s="26">
        <v>261.38575268817198</v>
      </c>
      <c r="U15" s="26">
        <v>261.38575268817198</v>
      </c>
      <c r="V15" s="26">
        <v>261.38575268817198</v>
      </c>
      <c r="W15" s="26">
        <v>261.38575268817198</v>
      </c>
      <c r="X15" s="26">
        <v>261.38575268817198</v>
      </c>
      <c r="Y15" s="26">
        <v>261.38575268817198</v>
      </c>
      <c r="Z15" s="26">
        <v>261.38575268817198</v>
      </c>
      <c r="AA15" s="26">
        <v>261.38575268817198</v>
      </c>
      <c r="AB15" s="26">
        <v>261.38575268817198</v>
      </c>
      <c r="AC15" s="26">
        <v>261.38575268817198</v>
      </c>
      <c r="AD15" s="26">
        <v>261.38575268817198</v>
      </c>
      <c r="AE15" s="26">
        <v>261.38575268817198</v>
      </c>
      <c r="AF15" s="26">
        <v>261.38575268817198</v>
      </c>
    </row>
    <row r="16" spans="1:32" ht="120" customHeight="1" x14ac:dyDescent="0.75">
      <c r="A16" s="25" t="s">
        <v>14</v>
      </c>
      <c r="B16" s="26">
        <v>261.38575268817198</v>
      </c>
      <c r="C16" s="26">
        <v>261.38575268817198</v>
      </c>
      <c r="D16" s="26">
        <v>261.38575268817198</v>
      </c>
      <c r="E16" s="26">
        <v>261.38575268817198</v>
      </c>
      <c r="F16" s="26">
        <v>261.38575268817198</v>
      </c>
      <c r="G16" s="26">
        <v>261.38575268817198</v>
      </c>
      <c r="H16" s="26">
        <v>261.38575268817198</v>
      </c>
      <c r="I16" s="26">
        <v>261.38575268817198</v>
      </c>
      <c r="J16" s="26">
        <v>261.38575268817198</v>
      </c>
      <c r="K16" s="26">
        <v>261.38575268817198</v>
      </c>
      <c r="L16" s="26">
        <v>261.38575268817198</v>
      </c>
      <c r="M16" s="26">
        <v>261.38575268817198</v>
      </c>
      <c r="N16" s="26">
        <v>261.38575268817198</v>
      </c>
      <c r="O16" s="26">
        <v>261.38575268817198</v>
      </c>
      <c r="P16" s="26">
        <v>261.38575268817198</v>
      </c>
      <c r="Q16" s="26">
        <v>261.38575268817198</v>
      </c>
      <c r="R16" s="26">
        <v>261.38575268817198</v>
      </c>
      <c r="S16" s="26">
        <v>261.38575268817198</v>
      </c>
      <c r="T16" s="26">
        <v>261.38575268817198</v>
      </c>
      <c r="U16" s="26">
        <v>261.38575268817198</v>
      </c>
      <c r="V16" s="26">
        <v>261.38575268817198</v>
      </c>
      <c r="W16" s="26">
        <v>261.38575268817198</v>
      </c>
      <c r="X16" s="26">
        <v>261.38575268817198</v>
      </c>
      <c r="Y16" s="26">
        <v>261.38575268817198</v>
      </c>
      <c r="Z16" s="26">
        <v>261.38575268817198</v>
      </c>
      <c r="AA16" s="26">
        <v>261.38575268817198</v>
      </c>
      <c r="AB16" s="26">
        <v>261.38575268817198</v>
      </c>
      <c r="AC16" s="26">
        <v>261.38575268817198</v>
      </c>
      <c r="AD16" s="26">
        <v>261.38575268817198</v>
      </c>
      <c r="AE16" s="26">
        <v>261.38575268817198</v>
      </c>
      <c r="AF16" s="26">
        <v>261.38575268817198</v>
      </c>
    </row>
    <row r="17" spans="1:32" ht="120" customHeight="1" x14ac:dyDescent="0.75">
      <c r="A17" s="25" t="s">
        <v>15</v>
      </c>
      <c r="B17" s="26">
        <v>261.38575268817198</v>
      </c>
      <c r="C17" s="26">
        <v>261.38575268817198</v>
      </c>
      <c r="D17" s="26">
        <v>261.38575268817198</v>
      </c>
      <c r="E17" s="26">
        <v>261.38575268817198</v>
      </c>
      <c r="F17" s="26">
        <v>261.38575268817198</v>
      </c>
      <c r="G17" s="26">
        <v>261.38575268817198</v>
      </c>
      <c r="H17" s="26">
        <v>261.38575268817198</v>
      </c>
      <c r="I17" s="26">
        <v>261.38575268817198</v>
      </c>
      <c r="J17" s="26">
        <v>261.38575268817198</v>
      </c>
      <c r="K17" s="26">
        <v>261.38575268817198</v>
      </c>
      <c r="L17" s="26">
        <v>261.38575268817198</v>
      </c>
      <c r="M17" s="26">
        <v>261.38575268817198</v>
      </c>
      <c r="N17" s="26">
        <v>261.38575268817198</v>
      </c>
      <c r="O17" s="26">
        <v>261.38575268817198</v>
      </c>
      <c r="P17" s="26">
        <v>261.38575268817198</v>
      </c>
      <c r="Q17" s="26">
        <v>261.38575268817198</v>
      </c>
      <c r="R17" s="26">
        <v>261.38575268817198</v>
      </c>
      <c r="S17" s="26">
        <v>261.38575268817198</v>
      </c>
      <c r="T17" s="26">
        <v>261.38575268817198</v>
      </c>
      <c r="U17" s="26">
        <v>261.38575268817198</v>
      </c>
      <c r="V17" s="26">
        <v>261.38575268817198</v>
      </c>
      <c r="W17" s="26">
        <v>261.38575268817198</v>
      </c>
      <c r="X17" s="26">
        <v>261.38575268817198</v>
      </c>
      <c r="Y17" s="26">
        <v>261.38575268817198</v>
      </c>
      <c r="Z17" s="26">
        <v>261.38575268817198</v>
      </c>
      <c r="AA17" s="26">
        <v>261.38575268817198</v>
      </c>
      <c r="AB17" s="26">
        <v>261.38575268817198</v>
      </c>
      <c r="AC17" s="26">
        <v>261.38575268817198</v>
      </c>
      <c r="AD17" s="26">
        <v>261.38575268817198</v>
      </c>
      <c r="AE17" s="26">
        <v>261.38575268817198</v>
      </c>
      <c r="AF17" s="26">
        <v>261.38575268817198</v>
      </c>
    </row>
    <row r="18" spans="1:32" ht="120" customHeight="1" x14ac:dyDescent="0.75">
      <c r="A18" s="25" t="s">
        <v>16</v>
      </c>
      <c r="B18" s="26">
        <v>261.38575268817198</v>
      </c>
      <c r="C18" s="26">
        <v>261.38575268817198</v>
      </c>
      <c r="D18" s="26">
        <v>261.38575268817198</v>
      </c>
      <c r="E18" s="26">
        <v>261.38575268817198</v>
      </c>
      <c r="F18" s="26">
        <v>261.38575268817198</v>
      </c>
      <c r="G18" s="26">
        <v>261.38575268817198</v>
      </c>
      <c r="H18" s="26">
        <v>261.38575268817198</v>
      </c>
      <c r="I18" s="26">
        <v>261.38575268817198</v>
      </c>
      <c r="J18" s="26">
        <v>261.38575268817198</v>
      </c>
      <c r="K18" s="26">
        <v>261.38575268817198</v>
      </c>
      <c r="L18" s="26">
        <v>261.38575268817198</v>
      </c>
      <c r="M18" s="26">
        <v>261.38575268817198</v>
      </c>
      <c r="N18" s="26">
        <v>261.38575268817198</v>
      </c>
      <c r="O18" s="26">
        <v>261.38575268817198</v>
      </c>
      <c r="P18" s="26">
        <v>261.38575268817198</v>
      </c>
      <c r="Q18" s="26">
        <v>261.38575268817198</v>
      </c>
      <c r="R18" s="26">
        <v>261.38575268817198</v>
      </c>
      <c r="S18" s="26">
        <v>261.38575268817198</v>
      </c>
      <c r="T18" s="26">
        <v>261.38575268817198</v>
      </c>
      <c r="U18" s="26">
        <v>261.38575268817198</v>
      </c>
      <c r="V18" s="26">
        <v>261.38575268817198</v>
      </c>
      <c r="W18" s="26">
        <v>261.38575268817198</v>
      </c>
      <c r="X18" s="26">
        <v>261.38575268817198</v>
      </c>
      <c r="Y18" s="26">
        <v>261.38575268817198</v>
      </c>
      <c r="Z18" s="26">
        <v>261.38575268817198</v>
      </c>
      <c r="AA18" s="26">
        <v>261.38575268817198</v>
      </c>
      <c r="AB18" s="26">
        <v>261.38575268817198</v>
      </c>
      <c r="AC18" s="26">
        <v>261.38575268817198</v>
      </c>
      <c r="AD18" s="26">
        <v>261.38575268817198</v>
      </c>
      <c r="AE18" s="26">
        <v>261.38575268817198</v>
      </c>
      <c r="AF18" s="26">
        <v>261.38575268817198</v>
      </c>
    </row>
    <row r="19" spans="1:32" ht="120" customHeight="1" x14ac:dyDescent="0.75">
      <c r="A19" s="25" t="s">
        <v>17</v>
      </c>
      <c r="B19" s="26">
        <v>261.38575268817198</v>
      </c>
      <c r="C19" s="26">
        <v>261.38575268817198</v>
      </c>
      <c r="D19" s="26">
        <v>261.38575268817198</v>
      </c>
      <c r="E19" s="26">
        <v>261.38575268817198</v>
      </c>
      <c r="F19" s="26">
        <v>261.38575268817198</v>
      </c>
      <c r="G19" s="26">
        <v>261.38575268817198</v>
      </c>
      <c r="H19" s="26">
        <v>261.38575268817198</v>
      </c>
      <c r="I19" s="26">
        <v>261.38575268817198</v>
      </c>
      <c r="J19" s="26">
        <v>261.38575268817198</v>
      </c>
      <c r="K19" s="26">
        <v>261.38575268817198</v>
      </c>
      <c r="L19" s="26">
        <v>261.38575268817198</v>
      </c>
      <c r="M19" s="26">
        <v>261.38575268817198</v>
      </c>
      <c r="N19" s="26">
        <v>261.38575268817198</v>
      </c>
      <c r="O19" s="26">
        <v>261.38575268817198</v>
      </c>
      <c r="P19" s="26">
        <v>261.38575268817198</v>
      </c>
      <c r="Q19" s="26">
        <v>261.38575268817198</v>
      </c>
      <c r="R19" s="26">
        <v>261.38575268817198</v>
      </c>
      <c r="S19" s="26">
        <v>261.38575268817198</v>
      </c>
      <c r="T19" s="26">
        <v>261.38575268817198</v>
      </c>
      <c r="U19" s="26">
        <v>261.38575268817198</v>
      </c>
      <c r="V19" s="26">
        <v>261.38575268817198</v>
      </c>
      <c r="W19" s="26">
        <v>261.38575268817198</v>
      </c>
      <c r="X19" s="26">
        <v>261.38575268817198</v>
      </c>
      <c r="Y19" s="26">
        <v>261.38575268817198</v>
      </c>
      <c r="Z19" s="26">
        <v>261.38575268817198</v>
      </c>
      <c r="AA19" s="26">
        <v>261.38575268817198</v>
      </c>
      <c r="AB19" s="26">
        <v>261.38575268817198</v>
      </c>
      <c r="AC19" s="26">
        <v>261.38575268817198</v>
      </c>
      <c r="AD19" s="26">
        <v>261.38575268817198</v>
      </c>
      <c r="AE19" s="26">
        <v>261.38575268817198</v>
      </c>
      <c r="AF19" s="26">
        <v>261.38575268817198</v>
      </c>
    </row>
    <row r="20" spans="1:32" ht="120" customHeight="1" x14ac:dyDescent="0.75">
      <c r="A20" s="25" t="s">
        <v>18</v>
      </c>
      <c r="B20" s="26">
        <v>261.38575268817198</v>
      </c>
      <c r="C20" s="26">
        <v>261.38575268817198</v>
      </c>
      <c r="D20" s="26">
        <v>261.38575268817198</v>
      </c>
      <c r="E20" s="26">
        <v>261.38575268817198</v>
      </c>
      <c r="F20" s="26">
        <v>261.38575268817198</v>
      </c>
      <c r="G20" s="26">
        <v>261.38575268817198</v>
      </c>
      <c r="H20" s="26">
        <v>261.38575268817198</v>
      </c>
      <c r="I20" s="26">
        <v>261.38575268817198</v>
      </c>
      <c r="J20" s="26">
        <v>261.38575268817198</v>
      </c>
      <c r="K20" s="26">
        <v>261.38575268817198</v>
      </c>
      <c r="L20" s="26">
        <v>261.38575268817198</v>
      </c>
      <c r="M20" s="26">
        <v>261.38575268817198</v>
      </c>
      <c r="N20" s="26">
        <v>261.38575268817198</v>
      </c>
      <c r="O20" s="26">
        <v>261.38575268817198</v>
      </c>
      <c r="P20" s="26">
        <v>261.38575268817198</v>
      </c>
      <c r="Q20" s="26">
        <v>261.38575268817198</v>
      </c>
      <c r="R20" s="26">
        <v>261.38575268817198</v>
      </c>
      <c r="S20" s="26">
        <v>261.38575268817198</v>
      </c>
      <c r="T20" s="26">
        <v>261.38575268817198</v>
      </c>
      <c r="U20" s="26">
        <v>261.38575268817198</v>
      </c>
      <c r="V20" s="26">
        <v>261.38575268817198</v>
      </c>
      <c r="W20" s="26">
        <v>261.38575268817198</v>
      </c>
      <c r="X20" s="26">
        <v>261.38575268817198</v>
      </c>
      <c r="Y20" s="26">
        <v>261.38575268817198</v>
      </c>
      <c r="Z20" s="26">
        <v>261.38575268817198</v>
      </c>
      <c r="AA20" s="26">
        <v>261.38575268817198</v>
      </c>
      <c r="AB20" s="26">
        <v>261.38575268817198</v>
      </c>
      <c r="AC20" s="26">
        <v>261.38575268817198</v>
      </c>
      <c r="AD20" s="26">
        <v>261.38575268817198</v>
      </c>
      <c r="AE20" s="26">
        <v>261.38575268817198</v>
      </c>
      <c r="AF20" s="26">
        <v>261.38575268817198</v>
      </c>
    </row>
    <row r="21" spans="1:32" ht="120" customHeight="1" x14ac:dyDescent="0.75">
      <c r="A21" s="25" t="s">
        <v>19</v>
      </c>
      <c r="B21" s="26">
        <v>261.38575268817198</v>
      </c>
      <c r="C21" s="26">
        <v>261.38575268817198</v>
      </c>
      <c r="D21" s="26">
        <v>261.38575268817198</v>
      </c>
      <c r="E21" s="26">
        <v>261.38575268817198</v>
      </c>
      <c r="F21" s="26">
        <v>261.38575268817198</v>
      </c>
      <c r="G21" s="26">
        <v>261.38575268817198</v>
      </c>
      <c r="H21" s="26">
        <v>261.38575268817198</v>
      </c>
      <c r="I21" s="26">
        <v>261.38575268817198</v>
      </c>
      <c r="J21" s="26">
        <v>261.38575268817198</v>
      </c>
      <c r="K21" s="26">
        <v>261.38575268817198</v>
      </c>
      <c r="L21" s="26">
        <v>261.38575268817198</v>
      </c>
      <c r="M21" s="26">
        <v>261.38575268817198</v>
      </c>
      <c r="N21" s="26">
        <v>261.38575268817198</v>
      </c>
      <c r="O21" s="26">
        <v>261.38575268817198</v>
      </c>
      <c r="P21" s="26">
        <v>261.38575268817198</v>
      </c>
      <c r="Q21" s="26">
        <v>261.38575268817198</v>
      </c>
      <c r="R21" s="26">
        <v>261.38575268817198</v>
      </c>
      <c r="S21" s="26">
        <v>261.38575268817198</v>
      </c>
      <c r="T21" s="26">
        <v>261.38575268817198</v>
      </c>
      <c r="U21" s="26">
        <v>261.38575268817198</v>
      </c>
      <c r="V21" s="26">
        <v>261.38575268817198</v>
      </c>
      <c r="W21" s="26">
        <v>261.38575268817198</v>
      </c>
      <c r="X21" s="26">
        <v>261.38575268817198</v>
      </c>
      <c r="Y21" s="26">
        <v>261.38575268817198</v>
      </c>
      <c r="Z21" s="26">
        <v>261.38575268817198</v>
      </c>
      <c r="AA21" s="26">
        <v>261.38575268817198</v>
      </c>
      <c r="AB21" s="26">
        <v>261.38575268817198</v>
      </c>
      <c r="AC21" s="26">
        <v>261.38575268817198</v>
      </c>
      <c r="AD21" s="26">
        <v>261.38575268817198</v>
      </c>
      <c r="AE21" s="26">
        <v>261.38575268817198</v>
      </c>
      <c r="AF21" s="26">
        <v>261.38575268817198</v>
      </c>
    </row>
    <row r="22" spans="1:32" ht="120" customHeight="1" x14ac:dyDescent="0.75">
      <c r="A22" s="25" t="s">
        <v>20</v>
      </c>
      <c r="B22" s="26">
        <v>261.38575268817198</v>
      </c>
      <c r="C22" s="26">
        <v>261.38575268817198</v>
      </c>
      <c r="D22" s="26">
        <v>261.38575268817198</v>
      </c>
      <c r="E22" s="26">
        <v>261.38575268817198</v>
      </c>
      <c r="F22" s="26">
        <v>261.38575268817198</v>
      </c>
      <c r="G22" s="26">
        <v>261.38575268817198</v>
      </c>
      <c r="H22" s="26">
        <v>261.38575268817198</v>
      </c>
      <c r="I22" s="26">
        <v>261.38575268817198</v>
      </c>
      <c r="J22" s="26">
        <v>261.38575268817198</v>
      </c>
      <c r="K22" s="26">
        <v>261.38575268817198</v>
      </c>
      <c r="L22" s="26">
        <v>261.38575268817198</v>
      </c>
      <c r="M22" s="26">
        <v>261.38575268817198</v>
      </c>
      <c r="N22" s="26">
        <v>261.38575268817198</v>
      </c>
      <c r="O22" s="26">
        <v>261.38575268817198</v>
      </c>
      <c r="P22" s="26">
        <v>261.38575268817198</v>
      </c>
      <c r="Q22" s="26">
        <v>261.38575268817198</v>
      </c>
      <c r="R22" s="26">
        <v>261.38575268817198</v>
      </c>
      <c r="S22" s="26">
        <v>261.38575268817198</v>
      </c>
      <c r="T22" s="26">
        <v>261.38575268817198</v>
      </c>
      <c r="U22" s="26">
        <v>261.38575268817198</v>
      </c>
      <c r="V22" s="26">
        <v>261.38575268817198</v>
      </c>
      <c r="W22" s="26">
        <v>261.38575268817198</v>
      </c>
      <c r="X22" s="26">
        <v>261.38575268817198</v>
      </c>
      <c r="Y22" s="26">
        <v>261.38575268817198</v>
      </c>
      <c r="Z22" s="26">
        <v>261.38575268817198</v>
      </c>
      <c r="AA22" s="26">
        <v>261.38575268817198</v>
      </c>
      <c r="AB22" s="26">
        <v>261.38575268817198</v>
      </c>
      <c r="AC22" s="26">
        <v>261.38575268817198</v>
      </c>
      <c r="AD22" s="26">
        <v>261.38575268817198</v>
      </c>
      <c r="AE22" s="26">
        <v>261.38575268817198</v>
      </c>
      <c r="AF22" s="26">
        <v>261.38575268817198</v>
      </c>
    </row>
    <row r="23" spans="1:32" ht="120" customHeight="1" x14ac:dyDescent="0.75">
      <c r="A23" s="25" t="s">
        <v>21</v>
      </c>
      <c r="B23" s="26">
        <v>261.38575268817198</v>
      </c>
      <c r="C23" s="26">
        <v>261.38575268817198</v>
      </c>
      <c r="D23" s="26">
        <v>261.38575268817198</v>
      </c>
      <c r="E23" s="26">
        <v>261.38575268817198</v>
      </c>
      <c r="F23" s="26">
        <v>261.38575268817198</v>
      </c>
      <c r="G23" s="26">
        <v>261.38575268817198</v>
      </c>
      <c r="H23" s="26">
        <v>261.38575268817198</v>
      </c>
      <c r="I23" s="26">
        <v>261.38575268817198</v>
      </c>
      <c r="J23" s="26">
        <v>261.38575268817198</v>
      </c>
      <c r="K23" s="26">
        <v>261.38575268817198</v>
      </c>
      <c r="L23" s="26">
        <v>261.38575268817198</v>
      </c>
      <c r="M23" s="26">
        <v>261.38575268817198</v>
      </c>
      <c r="N23" s="26">
        <v>261.38575268817198</v>
      </c>
      <c r="O23" s="26">
        <v>261.38575268817198</v>
      </c>
      <c r="P23" s="26">
        <v>261.38575268817198</v>
      </c>
      <c r="Q23" s="26">
        <v>261.38575268817198</v>
      </c>
      <c r="R23" s="26">
        <v>261.38575268817198</v>
      </c>
      <c r="S23" s="26">
        <v>261.38575268817198</v>
      </c>
      <c r="T23" s="26">
        <v>261.38575268817198</v>
      </c>
      <c r="U23" s="26">
        <v>261.38575268817198</v>
      </c>
      <c r="V23" s="26">
        <v>261.38575268817198</v>
      </c>
      <c r="W23" s="26">
        <v>261.38575268817198</v>
      </c>
      <c r="X23" s="26">
        <v>261.38575268817198</v>
      </c>
      <c r="Y23" s="26">
        <v>261.38575268817198</v>
      </c>
      <c r="Z23" s="26">
        <v>261.38575268817198</v>
      </c>
      <c r="AA23" s="26">
        <v>261.38575268817198</v>
      </c>
      <c r="AB23" s="26">
        <v>261.38575268817198</v>
      </c>
      <c r="AC23" s="26">
        <v>261.38575268817198</v>
      </c>
      <c r="AD23" s="26">
        <v>261.38575268817198</v>
      </c>
      <c r="AE23" s="26">
        <v>261.38575268817198</v>
      </c>
      <c r="AF23" s="26">
        <v>261.38575268817198</v>
      </c>
    </row>
    <row r="24" spans="1:32" ht="120" customHeight="1" x14ac:dyDescent="0.75">
      <c r="A24" s="25" t="s">
        <v>22</v>
      </c>
      <c r="B24" s="26">
        <v>261.38575268817198</v>
      </c>
      <c r="C24" s="26">
        <v>261.38575268817198</v>
      </c>
      <c r="D24" s="26">
        <v>261.38575268817198</v>
      </c>
      <c r="E24" s="26">
        <v>261.38575268817198</v>
      </c>
      <c r="F24" s="26">
        <v>261.38575268817198</v>
      </c>
      <c r="G24" s="26">
        <v>261.38575268817198</v>
      </c>
      <c r="H24" s="26">
        <v>261.38575268817198</v>
      </c>
      <c r="I24" s="26">
        <v>261.38575268817198</v>
      </c>
      <c r="J24" s="26">
        <v>261.38575268817198</v>
      </c>
      <c r="K24" s="26">
        <v>261.38575268817198</v>
      </c>
      <c r="L24" s="26">
        <v>261.38575268817198</v>
      </c>
      <c r="M24" s="26">
        <v>261.38575268817198</v>
      </c>
      <c r="N24" s="26">
        <v>261.38575268817198</v>
      </c>
      <c r="O24" s="26">
        <v>261.38575268817198</v>
      </c>
      <c r="P24" s="26">
        <v>261.38575268817198</v>
      </c>
      <c r="Q24" s="26">
        <v>261.38575268817198</v>
      </c>
      <c r="R24" s="26">
        <v>261.38575268817198</v>
      </c>
      <c r="S24" s="26">
        <v>261.38575268817198</v>
      </c>
      <c r="T24" s="26">
        <v>261.38575268817198</v>
      </c>
      <c r="U24" s="26">
        <v>261.38575268817198</v>
      </c>
      <c r="V24" s="26">
        <v>261.38575268817198</v>
      </c>
      <c r="W24" s="26">
        <v>261.38575268817198</v>
      </c>
      <c r="X24" s="26">
        <v>261.38575268817198</v>
      </c>
      <c r="Y24" s="26">
        <v>261.38575268817198</v>
      </c>
      <c r="Z24" s="26">
        <v>261.38575268817198</v>
      </c>
      <c r="AA24" s="26">
        <v>261.38575268817198</v>
      </c>
      <c r="AB24" s="26">
        <v>261.38575268817198</v>
      </c>
      <c r="AC24" s="26">
        <v>261.38575268817198</v>
      </c>
      <c r="AD24" s="26">
        <v>261.38575268817198</v>
      </c>
      <c r="AE24" s="26">
        <v>261.38575268817198</v>
      </c>
      <c r="AF24" s="26">
        <v>261.38575268817198</v>
      </c>
    </row>
    <row r="25" spans="1:32" ht="120" customHeight="1" x14ac:dyDescent="0.75">
      <c r="A25" s="25" t="s">
        <v>23</v>
      </c>
      <c r="B25" s="26">
        <v>261.38575268817198</v>
      </c>
      <c r="C25" s="26">
        <v>261.38575268817198</v>
      </c>
      <c r="D25" s="26">
        <v>261.38575268817198</v>
      </c>
      <c r="E25" s="26">
        <v>261.38575268817198</v>
      </c>
      <c r="F25" s="26">
        <v>261.38575268817198</v>
      </c>
      <c r="G25" s="26">
        <v>261.38575268817198</v>
      </c>
      <c r="H25" s="26">
        <v>261.38575268817198</v>
      </c>
      <c r="I25" s="26">
        <v>261.38575268817198</v>
      </c>
      <c r="J25" s="26">
        <v>261.38575268817198</v>
      </c>
      <c r="K25" s="26">
        <v>261.38575268817198</v>
      </c>
      <c r="L25" s="26">
        <v>261.38575268817198</v>
      </c>
      <c r="M25" s="26">
        <v>261.38575268817198</v>
      </c>
      <c r="N25" s="26">
        <v>261.38575268817198</v>
      </c>
      <c r="O25" s="26">
        <v>261.38575268817198</v>
      </c>
      <c r="P25" s="26">
        <v>261.38575268817198</v>
      </c>
      <c r="Q25" s="26">
        <v>261.38575268817198</v>
      </c>
      <c r="R25" s="26">
        <v>261.38575268817198</v>
      </c>
      <c r="S25" s="26">
        <v>261.38575268817198</v>
      </c>
      <c r="T25" s="26">
        <v>261.38575268817198</v>
      </c>
      <c r="U25" s="26">
        <v>261.38575268817198</v>
      </c>
      <c r="V25" s="26">
        <v>261.38575268817198</v>
      </c>
      <c r="W25" s="26">
        <v>261.38575268817198</v>
      </c>
      <c r="X25" s="26">
        <v>261.38575268817198</v>
      </c>
      <c r="Y25" s="26">
        <v>261.38575268817198</v>
      </c>
      <c r="Z25" s="26">
        <v>261.38575268817198</v>
      </c>
      <c r="AA25" s="26">
        <v>261.38575268817198</v>
      </c>
      <c r="AB25" s="26">
        <v>261.38575268817198</v>
      </c>
      <c r="AC25" s="26">
        <v>261.38575268817198</v>
      </c>
      <c r="AD25" s="26">
        <v>261.38575268817198</v>
      </c>
      <c r="AE25" s="26">
        <v>261.38575268817198</v>
      </c>
      <c r="AF25" s="26">
        <v>261.38575268817198</v>
      </c>
    </row>
    <row r="26" spans="1:32" ht="120" customHeight="1" x14ac:dyDescent="0.75">
      <c r="A26" s="25" t="s">
        <v>24</v>
      </c>
      <c r="B26" s="26">
        <v>261.38575268817198</v>
      </c>
      <c r="C26" s="26">
        <v>261.38575268817198</v>
      </c>
      <c r="D26" s="26">
        <v>261.38575268817198</v>
      </c>
      <c r="E26" s="26">
        <v>261.38575268817198</v>
      </c>
      <c r="F26" s="26">
        <v>261.38575268817198</v>
      </c>
      <c r="G26" s="26">
        <v>261.38575268817198</v>
      </c>
      <c r="H26" s="26">
        <v>261.38575268817198</v>
      </c>
      <c r="I26" s="26">
        <v>261.38575268817198</v>
      </c>
      <c r="J26" s="26">
        <v>261.38575268817198</v>
      </c>
      <c r="K26" s="26">
        <v>261.38575268817198</v>
      </c>
      <c r="L26" s="26">
        <v>261.38575268817198</v>
      </c>
      <c r="M26" s="26">
        <v>261.38575268817198</v>
      </c>
      <c r="N26" s="26">
        <v>261.38575268817198</v>
      </c>
      <c r="O26" s="26">
        <v>261.38575268817198</v>
      </c>
      <c r="P26" s="26">
        <v>261.38575268817198</v>
      </c>
      <c r="Q26" s="26">
        <v>261.38575268817198</v>
      </c>
      <c r="R26" s="26">
        <v>261.38575268817198</v>
      </c>
      <c r="S26" s="26">
        <v>261.38575268817198</v>
      </c>
      <c r="T26" s="26">
        <v>261.38575268817198</v>
      </c>
      <c r="U26" s="26">
        <v>261.38575268817198</v>
      </c>
      <c r="V26" s="26">
        <v>261.38575268817198</v>
      </c>
      <c r="W26" s="26">
        <v>261.38575268817198</v>
      </c>
      <c r="X26" s="26">
        <v>261.38575268817198</v>
      </c>
      <c r="Y26" s="26">
        <v>261.38575268817198</v>
      </c>
      <c r="Z26" s="26">
        <v>261.38575268817198</v>
      </c>
      <c r="AA26" s="26">
        <v>261.38575268817198</v>
      </c>
      <c r="AB26" s="26">
        <v>261.38575268817198</v>
      </c>
      <c r="AC26" s="26">
        <v>261.38575268817198</v>
      </c>
      <c r="AD26" s="26">
        <v>261.38575268817198</v>
      </c>
      <c r="AE26" s="26">
        <v>261.38575268817198</v>
      </c>
      <c r="AF26" s="26">
        <v>261.38575268817198</v>
      </c>
    </row>
    <row r="27" spans="1:32" s="12" customFormat="1" ht="120" customHeight="1" x14ac:dyDescent="0.75">
      <c r="A27" s="27" t="s">
        <v>25</v>
      </c>
      <c r="B27" s="28">
        <f>+SUM(B3:B26)/100</f>
        <v>62.732580645161278</v>
      </c>
      <c r="C27" s="28">
        <f t="shared" ref="C27:AF27" si="1">+SUM(C3:C26)/100</f>
        <v>62.732580645161278</v>
      </c>
      <c r="D27" s="28">
        <f t="shared" si="1"/>
        <v>62.732580645161278</v>
      </c>
      <c r="E27" s="28">
        <f t="shared" si="1"/>
        <v>62.732580645161278</v>
      </c>
      <c r="F27" s="28">
        <f t="shared" si="1"/>
        <v>62.732580645161278</v>
      </c>
      <c r="G27" s="28">
        <f t="shared" si="1"/>
        <v>62.732580645161278</v>
      </c>
      <c r="H27" s="28">
        <f t="shared" si="1"/>
        <v>62.732580645161278</v>
      </c>
      <c r="I27" s="28">
        <f t="shared" si="1"/>
        <v>62.732580645161278</v>
      </c>
      <c r="J27" s="28">
        <f t="shared" si="1"/>
        <v>62.732580645161278</v>
      </c>
      <c r="K27" s="28">
        <f t="shared" si="1"/>
        <v>62.732580645161278</v>
      </c>
      <c r="L27" s="28">
        <f t="shared" si="1"/>
        <v>62.732580645161278</v>
      </c>
      <c r="M27" s="28">
        <f t="shared" si="1"/>
        <v>62.732580645161278</v>
      </c>
      <c r="N27" s="28">
        <f t="shared" si="1"/>
        <v>62.732580645161278</v>
      </c>
      <c r="O27" s="28">
        <f t="shared" si="1"/>
        <v>62.732580645161278</v>
      </c>
      <c r="P27" s="28">
        <f t="shared" si="1"/>
        <v>62.732580645161278</v>
      </c>
      <c r="Q27" s="28">
        <f t="shared" si="1"/>
        <v>62.732580645161278</v>
      </c>
      <c r="R27" s="28">
        <f t="shared" si="1"/>
        <v>62.732580645161278</v>
      </c>
      <c r="S27" s="28">
        <f t="shared" si="1"/>
        <v>62.732580645161278</v>
      </c>
      <c r="T27" s="28">
        <f t="shared" si="1"/>
        <v>62.732580645161278</v>
      </c>
      <c r="U27" s="28">
        <f t="shared" si="1"/>
        <v>62.732580645161278</v>
      </c>
      <c r="V27" s="28">
        <f t="shared" si="1"/>
        <v>62.732580645161278</v>
      </c>
      <c r="W27" s="28">
        <f t="shared" si="1"/>
        <v>62.732580645161278</v>
      </c>
      <c r="X27" s="28">
        <f t="shared" si="1"/>
        <v>62.732580645161278</v>
      </c>
      <c r="Y27" s="28">
        <f t="shared" si="1"/>
        <v>62.732580645161278</v>
      </c>
      <c r="Z27" s="28">
        <f t="shared" si="1"/>
        <v>62.732580645161278</v>
      </c>
      <c r="AA27" s="28">
        <f t="shared" si="1"/>
        <v>62.732580645161278</v>
      </c>
      <c r="AB27" s="28">
        <f t="shared" si="1"/>
        <v>62.732580645161278</v>
      </c>
      <c r="AC27" s="28">
        <f t="shared" si="1"/>
        <v>62.732580645161278</v>
      </c>
      <c r="AD27" s="28">
        <f t="shared" si="1"/>
        <v>62.732580645161278</v>
      </c>
      <c r="AE27" s="28">
        <f t="shared" si="1"/>
        <v>62.732580645161278</v>
      </c>
      <c r="AF27" s="28">
        <f t="shared" si="1"/>
        <v>62.732580645161278</v>
      </c>
    </row>
    <row r="28" spans="1:32" s="12" customFormat="1" ht="120" customHeight="1" x14ac:dyDescent="0.75">
      <c r="A28" s="27" t="s">
        <v>26</v>
      </c>
      <c r="B28" s="28">
        <f>+B27/10</f>
        <v>6.2732580645161278</v>
      </c>
      <c r="C28" s="28">
        <f t="shared" ref="C28:AF28" si="2">+C27/10</f>
        <v>6.2732580645161278</v>
      </c>
      <c r="D28" s="28">
        <f t="shared" si="2"/>
        <v>6.2732580645161278</v>
      </c>
      <c r="E28" s="28">
        <f t="shared" si="2"/>
        <v>6.2732580645161278</v>
      </c>
      <c r="F28" s="28">
        <f t="shared" si="2"/>
        <v>6.2732580645161278</v>
      </c>
      <c r="G28" s="28">
        <f t="shared" si="2"/>
        <v>6.2732580645161278</v>
      </c>
      <c r="H28" s="28">
        <f t="shared" si="2"/>
        <v>6.2732580645161278</v>
      </c>
      <c r="I28" s="28">
        <f t="shared" si="2"/>
        <v>6.2732580645161278</v>
      </c>
      <c r="J28" s="28">
        <f t="shared" si="2"/>
        <v>6.2732580645161278</v>
      </c>
      <c r="K28" s="28">
        <f t="shared" si="2"/>
        <v>6.2732580645161278</v>
      </c>
      <c r="L28" s="28">
        <f t="shared" si="2"/>
        <v>6.2732580645161278</v>
      </c>
      <c r="M28" s="28">
        <f t="shared" si="2"/>
        <v>6.2732580645161278</v>
      </c>
      <c r="N28" s="28">
        <f t="shared" si="2"/>
        <v>6.2732580645161278</v>
      </c>
      <c r="O28" s="28">
        <f t="shared" si="2"/>
        <v>6.2732580645161278</v>
      </c>
      <c r="P28" s="28">
        <f t="shared" si="2"/>
        <v>6.2732580645161278</v>
      </c>
      <c r="Q28" s="28">
        <f t="shared" si="2"/>
        <v>6.2732580645161278</v>
      </c>
      <c r="R28" s="28">
        <f t="shared" si="2"/>
        <v>6.2732580645161278</v>
      </c>
      <c r="S28" s="28">
        <f t="shared" si="2"/>
        <v>6.2732580645161278</v>
      </c>
      <c r="T28" s="28">
        <f t="shared" si="2"/>
        <v>6.2732580645161278</v>
      </c>
      <c r="U28" s="28">
        <f t="shared" si="2"/>
        <v>6.2732580645161278</v>
      </c>
      <c r="V28" s="28">
        <f t="shared" si="2"/>
        <v>6.2732580645161278</v>
      </c>
      <c r="W28" s="28">
        <f t="shared" si="2"/>
        <v>6.2732580645161278</v>
      </c>
      <c r="X28" s="28">
        <f t="shared" si="2"/>
        <v>6.2732580645161278</v>
      </c>
      <c r="Y28" s="28">
        <f t="shared" si="2"/>
        <v>6.2732580645161278</v>
      </c>
      <c r="Z28" s="28">
        <f t="shared" si="2"/>
        <v>6.2732580645161278</v>
      </c>
      <c r="AA28" s="28">
        <f t="shared" si="2"/>
        <v>6.2732580645161278</v>
      </c>
      <c r="AB28" s="28">
        <f t="shared" si="2"/>
        <v>6.2732580645161278</v>
      </c>
      <c r="AC28" s="28">
        <f t="shared" si="2"/>
        <v>6.2732580645161278</v>
      </c>
      <c r="AD28" s="28">
        <f t="shared" si="2"/>
        <v>6.2732580645161278</v>
      </c>
      <c r="AE28" s="28">
        <f t="shared" si="2"/>
        <v>6.2732580645161278</v>
      </c>
      <c r="AF28" s="28">
        <f t="shared" si="2"/>
        <v>6.2732580645161278</v>
      </c>
    </row>
    <row r="29" spans="1:32" s="2" customFormat="1" ht="120" customHeight="1" x14ac:dyDescent="0.75">
      <c r="A29" s="29" t="s">
        <v>27</v>
      </c>
      <c r="B29" s="30">
        <f>+SUM(B28:AF28)</f>
        <v>194.47100000000012</v>
      </c>
      <c r="C29" s="29"/>
      <c r="D29" s="29" t="s">
        <v>28</v>
      </c>
      <c r="E29" s="30">
        <f>E26</f>
        <v>261.38575268817198</v>
      </c>
      <c r="F29" s="29"/>
      <c r="G29" s="29" t="s">
        <v>29</v>
      </c>
      <c r="H29" s="30">
        <f>H25</f>
        <v>261.38575268817198</v>
      </c>
      <c r="I29" s="29"/>
      <c r="J29" s="29" t="s">
        <v>30</v>
      </c>
      <c r="K29" s="30">
        <f>K25</f>
        <v>261.38575268817198</v>
      </c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2"/>
    </row>
    <row r="30" spans="1:32" ht="59.25" x14ac:dyDescent="0.75">
      <c r="A30" s="2"/>
    </row>
  </sheetData>
  <mergeCells count="1">
    <mergeCell ref="A1:Y1"/>
  </mergeCells>
  <pageMargins left="0.25" right="0.25" top="0.75" bottom="0.75" header="0.3" footer="0.3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G30"/>
  <sheetViews>
    <sheetView view="pageBreakPreview" zoomScale="21" zoomScaleNormal="90" zoomScaleSheetLayoutView="21" workbookViewId="0">
      <selection sqref="A1:XFD1048576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47" t="s">
        <v>33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32" ht="120" customHeight="1" x14ac:dyDescent="0.75">
      <c r="A2" s="25" t="s">
        <v>0</v>
      </c>
      <c r="B2" s="33">
        <v>45292</v>
      </c>
      <c r="C2" s="33">
        <f>+B2+1</f>
        <v>45293</v>
      </c>
      <c r="D2" s="33">
        <f t="shared" ref="D2:AE2" si="0">+C2+1</f>
        <v>45294</v>
      </c>
      <c r="E2" s="33">
        <f t="shared" si="0"/>
        <v>45295</v>
      </c>
      <c r="F2" s="33">
        <f t="shared" si="0"/>
        <v>45296</v>
      </c>
      <c r="G2" s="33">
        <f t="shared" si="0"/>
        <v>45297</v>
      </c>
      <c r="H2" s="33">
        <f t="shared" si="0"/>
        <v>45298</v>
      </c>
      <c r="I2" s="33">
        <f t="shared" si="0"/>
        <v>45299</v>
      </c>
      <c r="J2" s="33">
        <f t="shared" si="0"/>
        <v>45300</v>
      </c>
      <c r="K2" s="33">
        <f t="shared" si="0"/>
        <v>45301</v>
      </c>
      <c r="L2" s="33">
        <f t="shared" si="0"/>
        <v>45302</v>
      </c>
      <c r="M2" s="33">
        <f t="shared" si="0"/>
        <v>45303</v>
      </c>
      <c r="N2" s="33">
        <f t="shared" si="0"/>
        <v>45304</v>
      </c>
      <c r="O2" s="33">
        <f t="shared" si="0"/>
        <v>45305</v>
      </c>
      <c r="P2" s="33">
        <f t="shared" si="0"/>
        <v>45306</v>
      </c>
      <c r="Q2" s="33">
        <f t="shared" si="0"/>
        <v>45307</v>
      </c>
      <c r="R2" s="33">
        <f t="shared" si="0"/>
        <v>45308</v>
      </c>
      <c r="S2" s="33">
        <f t="shared" si="0"/>
        <v>45309</v>
      </c>
      <c r="T2" s="33">
        <f t="shared" si="0"/>
        <v>45310</v>
      </c>
      <c r="U2" s="33">
        <f t="shared" si="0"/>
        <v>45311</v>
      </c>
      <c r="V2" s="33">
        <f t="shared" si="0"/>
        <v>45312</v>
      </c>
      <c r="W2" s="33">
        <f t="shared" si="0"/>
        <v>45313</v>
      </c>
      <c r="X2" s="33">
        <f t="shared" si="0"/>
        <v>45314</v>
      </c>
      <c r="Y2" s="33">
        <f t="shared" si="0"/>
        <v>45315</v>
      </c>
      <c r="Z2" s="33">
        <f t="shared" si="0"/>
        <v>45316</v>
      </c>
      <c r="AA2" s="33">
        <f t="shared" si="0"/>
        <v>45317</v>
      </c>
      <c r="AB2" s="33">
        <f t="shared" si="0"/>
        <v>45318</v>
      </c>
      <c r="AC2" s="33">
        <f t="shared" si="0"/>
        <v>45319</v>
      </c>
      <c r="AD2" s="33">
        <f t="shared" si="0"/>
        <v>45320</v>
      </c>
      <c r="AE2" s="33">
        <f t="shared" si="0"/>
        <v>45321</v>
      </c>
      <c r="AF2" s="33">
        <f>AE2+1</f>
        <v>45322</v>
      </c>
    </row>
    <row r="3" spans="1:32" ht="120" customHeight="1" x14ac:dyDescent="0.75">
      <c r="A3" s="25" t="s">
        <v>1</v>
      </c>
      <c r="B3" s="26">
        <v>261.38575268817198</v>
      </c>
      <c r="C3" s="26">
        <v>261.38575268817198</v>
      </c>
      <c r="D3" s="26">
        <v>261.38575268817198</v>
      </c>
      <c r="E3" s="26">
        <v>261.38575268817198</v>
      </c>
      <c r="F3" s="26">
        <v>261.38575268817198</v>
      </c>
      <c r="G3" s="26">
        <v>261.38575268817198</v>
      </c>
      <c r="H3" s="26">
        <v>261.38575268817198</v>
      </c>
      <c r="I3" s="26">
        <v>261.38575268817198</v>
      </c>
      <c r="J3" s="26">
        <v>261.38575268817198</v>
      </c>
      <c r="K3" s="26">
        <v>261.38575268817198</v>
      </c>
      <c r="L3" s="26">
        <v>261.38575268817198</v>
      </c>
      <c r="M3" s="26">
        <v>261.38575268817198</v>
      </c>
      <c r="N3" s="26">
        <v>261.38575268817198</v>
      </c>
      <c r="O3" s="26">
        <v>261.38575268817198</v>
      </c>
      <c r="P3" s="26">
        <v>261.38575268817198</v>
      </c>
      <c r="Q3" s="26">
        <v>261.38575268817198</v>
      </c>
      <c r="R3" s="26">
        <v>261.38575268817198</v>
      </c>
      <c r="S3" s="26">
        <v>261.38575268817198</v>
      </c>
      <c r="T3" s="26">
        <v>261.38575268817198</v>
      </c>
      <c r="U3" s="26">
        <v>261.38575268817198</v>
      </c>
      <c r="V3" s="26">
        <v>261.38575268817198</v>
      </c>
      <c r="W3" s="26">
        <v>261.38575268817198</v>
      </c>
      <c r="X3" s="26">
        <v>261.38575268817198</v>
      </c>
      <c r="Y3" s="26">
        <v>261.38575268817198</v>
      </c>
      <c r="Z3" s="26">
        <v>261.38575268817198</v>
      </c>
      <c r="AA3" s="26">
        <v>261.38575268817198</v>
      </c>
      <c r="AB3" s="26">
        <v>261.38575268817198</v>
      </c>
      <c r="AC3" s="26">
        <v>261.38575268817198</v>
      </c>
      <c r="AD3" s="26">
        <v>261.38575268817198</v>
      </c>
      <c r="AE3" s="26">
        <v>261.38575268817198</v>
      </c>
      <c r="AF3" s="26">
        <v>261.38575268817198</v>
      </c>
    </row>
    <row r="4" spans="1:32" ht="120" customHeight="1" x14ac:dyDescent="0.75">
      <c r="A4" s="25" t="s">
        <v>2</v>
      </c>
      <c r="B4" s="26">
        <v>261.38575268817198</v>
      </c>
      <c r="C4" s="26">
        <v>261.38575268817198</v>
      </c>
      <c r="D4" s="26">
        <v>261.38575268817198</v>
      </c>
      <c r="E4" s="26">
        <v>261.38575268817198</v>
      </c>
      <c r="F4" s="26">
        <v>261.38575268817198</v>
      </c>
      <c r="G4" s="26">
        <v>261.38575268817198</v>
      </c>
      <c r="H4" s="26">
        <v>261.38575268817198</v>
      </c>
      <c r="I4" s="26">
        <v>261.38575268817198</v>
      </c>
      <c r="J4" s="26">
        <v>261.38575268817198</v>
      </c>
      <c r="K4" s="26">
        <v>261.38575268817198</v>
      </c>
      <c r="L4" s="26">
        <v>261.38575268817198</v>
      </c>
      <c r="M4" s="26">
        <v>261.38575268817198</v>
      </c>
      <c r="N4" s="26">
        <v>261.38575268817198</v>
      </c>
      <c r="O4" s="26">
        <v>261.38575268817198</v>
      </c>
      <c r="P4" s="26">
        <v>261.38575268817198</v>
      </c>
      <c r="Q4" s="26">
        <v>261.38575268817198</v>
      </c>
      <c r="R4" s="26">
        <v>261.38575268817198</v>
      </c>
      <c r="S4" s="26">
        <v>261.38575268817198</v>
      </c>
      <c r="T4" s="26">
        <v>261.38575268817198</v>
      </c>
      <c r="U4" s="26">
        <v>261.38575268817198</v>
      </c>
      <c r="V4" s="26">
        <v>261.38575268817198</v>
      </c>
      <c r="W4" s="26">
        <v>261.38575268817198</v>
      </c>
      <c r="X4" s="26">
        <v>261.38575268817198</v>
      </c>
      <c r="Y4" s="26">
        <v>261.38575268817198</v>
      </c>
      <c r="Z4" s="26">
        <v>261.38575268817198</v>
      </c>
      <c r="AA4" s="26">
        <v>261.38575268817198</v>
      </c>
      <c r="AB4" s="26">
        <v>261.38575268817198</v>
      </c>
      <c r="AC4" s="26">
        <v>261.38575268817198</v>
      </c>
      <c r="AD4" s="26">
        <v>261.38575268817198</v>
      </c>
      <c r="AE4" s="26">
        <v>261.38575268817198</v>
      </c>
      <c r="AF4" s="26">
        <v>261.38575268817198</v>
      </c>
    </row>
    <row r="5" spans="1:32" ht="120" customHeight="1" x14ac:dyDescent="0.75">
      <c r="A5" s="25" t="s">
        <v>3</v>
      </c>
      <c r="B5" s="26">
        <v>261.38575268817198</v>
      </c>
      <c r="C5" s="26">
        <v>261.38575268817198</v>
      </c>
      <c r="D5" s="26">
        <v>261.38575268817198</v>
      </c>
      <c r="E5" s="26">
        <v>261.38575268817198</v>
      </c>
      <c r="F5" s="26">
        <v>261.38575268817198</v>
      </c>
      <c r="G5" s="26">
        <v>261.38575268817198</v>
      </c>
      <c r="H5" s="26">
        <v>261.38575268817198</v>
      </c>
      <c r="I5" s="26">
        <v>261.38575268817198</v>
      </c>
      <c r="J5" s="26">
        <v>261.38575268817198</v>
      </c>
      <c r="K5" s="26">
        <v>261.38575268817198</v>
      </c>
      <c r="L5" s="26">
        <v>261.38575268817198</v>
      </c>
      <c r="M5" s="26">
        <v>261.38575268817198</v>
      </c>
      <c r="N5" s="26">
        <v>261.38575268817198</v>
      </c>
      <c r="O5" s="26">
        <v>261.38575268817198</v>
      </c>
      <c r="P5" s="26">
        <v>261.38575268817198</v>
      </c>
      <c r="Q5" s="26">
        <v>261.38575268817198</v>
      </c>
      <c r="R5" s="26">
        <v>261.38575268817198</v>
      </c>
      <c r="S5" s="26">
        <v>261.38575268817198</v>
      </c>
      <c r="T5" s="26">
        <v>261.38575268817198</v>
      </c>
      <c r="U5" s="26">
        <v>261.38575268817198</v>
      </c>
      <c r="V5" s="26">
        <v>261.38575268817198</v>
      </c>
      <c r="W5" s="26">
        <v>261.38575268817198</v>
      </c>
      <c r="X5" s="26">
        <v>261.38575268817198</v>
      </c>
      <c r="Y5" s="26">
        <v>261.38575268817198</v>
      </c>
      <c r="Z5" s="26">
        <v>261.38575268817198</v>
      </c>
      <c r="AA5" s="26">
        <v>261.38575268817198</v>
      </c>
      <c r="AB5" s="26">
        <v>261.38575268817198</v>
      </c>
      <c r="AC5" s="26">
        <v>261.38575268817198</v>
      </c>
      <c r="AD5" s="26">
        <v>261.38575268817198</v>
      </c>
      <c r="AE5" s="26">
        <v>261.38575268817198</v>
      </c>
      <c r="AF5" s="26">
        <v>261.38575268817198</v>
      </c>
    </row>
    <row r="6" spans="1:32" ht="120" customHeight="1" x14ac:dyDescent="0.75">
      <c r="A6" s="25" t="s">
        <v>4</v>
      </c>
      <c r="B6" s="26">
        <v>261.38575268817198</v>
      </c>
      <c r="C6" s="26">
        <v>261.38575268817198</v>
      </c>
      <c r="D6" s="26">
        <v>261.38575268817198</v>
      </c>
      <c r="E6" s="26">
        <v>261.38575268817198</v>
      </c>
      <c r="F6" s="26">
        <v>261.38575268817198</v>
      </c>
      <c r="G6" s="26">
        <v>261.38575268817198</v>
      </c>
      <c r="H6" s="26">
        <v>261.38575268817198</v>
      </c>
      <c r="I6" s="26">
        <v>261.38575268817198</v>
      </c>
      <c r="J6" s="26">
        <v>261.38575268817198</v>
      </c>
      <c r="K6" s="26">
        <v>261.38575268817198</v>
      </c>
      <c r="L6" s="26">
        <v>261.38575268817198</v>
      </c>
      <c r="M6" s="26">
        <v>261.38575268817198</v>
      </c>
      <c r="N6" s="26">
        <v>261.38575268817198</v>
      </c>
      <c r="O6" s="26">
        <v>261.38575268817198</v>
      </c>
      <c r="P6" s="26">
        <v>261.38575268817198</v>
      </c>
      <c r="Q6" s="26">
        <v>261.38575268817198</v>
      </c>
      <c r="R6" s="26">
        <v>261.38575268817198</v>
      </c>
      <c r="S6" s="26">
        <v>261.38575268817198</v>
      </c>
      <c r="T6" s="26">
        <v>261.38575268817198</v>
      </c>
      <c r="U6" s="26">
        <v>261.38575268817198</v>
      </c>
      <c r="V6" s="26">
        <v>261.38575268817198</v>
      </c>
      <c r="W6" s="26">
        <v>261.38575268817198</v>
      </c>
      <c r="X6" s="26">
        <v>261.38575268817198</v>
      </c>
      <c r="Y6" s="26">
        <v>261.38575268817198</v>
      </c>
      <c r="Z6" s="26">
        <v>261.38575268817198</v>
      </c>
      <c r="AA6" s="26">
        <v>261.38575268817198</v>
      </c>
      <c r="AB6" s="26">
        <v>261.38575268817198</v>
      </c>
      <c r="AC6" s="26">
        <v>261.38575268817198</v>
      </c>
      <c r="AD6" s="26">
        <v>261.38575268817198</v>
      </c>
      <c r="AE6" s="26">
        <v>261.38575268817198</v>
      </c>
      <c r="AF6" s="26">
        <v>261.38575268817198</v>
      </c>
    </row>
    <row r="7" spans="1:32" ht="120" customHeight="1" x14ac:dyDescent="0.75">
      <c r="A7" s="25" t="s">
        <v>5</v>
      </c>
      <c r="B7" s="26">
        <v>261.38575268817198</v>
      </c>
      <c r="C7" s="26">
        <v>261.38575268817198</v>
      </c>
      <c r="D7" s="26">
        <v>261.38575268817198</v>
      </c>
      <c r="E7" s="26">
        <v>261.38575268817198</v>
      </c>
      <c r="F7" s="26">
        <v>261.38575268817198</v>
      </c>
      <c r="G7" s="26">
        <v>261.38575268817198</v>
      </c>
      <c r="H7" s="26">
        <v>261.38575268817198</v>
      </c>
      <c r="I7" s="26">
        <v>261.38575268817198</v>
      </c>
      <c r="J7" s="26">
        <v>261.38575268817198</v>
      </c>
      <c r="K7" s="26">
        <v>261.38575268817198</v>
      </c>
      <c r="L7" s="26">
        <v>261.38575268817198</v>
      </c>
      <c r="M7" s="26">
        <v>261.38575268817198</v>
      </c>
      <c r="N7" s="26">
        <v>261.38575268817198</v>
      </c>
      <c r="O7" s="26">
        <v>261.38575268817198</v>
      </c>
      <c r="P7" s="26">
        <v>261.38575268817198</v>
      </c>
      <c r="Q7" s="26">
        <v>261.38575268817198</v>
      </c>
      <c r="R7" s="26">
        <v>261.38575268817198</v>
      </c>
      <c r="S7" s="26">
        <v>261.38575268817198</v>
      </c>
      <c r="T7" s="26">
        <v>261.38575268817198</v>
      </c>
      <c r="U7" s="26">
        <v>261.38575268817198</v>
      </c>
      <c r="V7" s="26">
        <v>261.38575268817198</v>
      </c>
      <c r="W7" s="26">
        <v>261.38575268817198</v>
      </c>
      <c r="X7" s="26">
        <v>261.38575268817198</v>
      </c>
      <c r="Y7" s="26">
        <v>261.38575268817198</v>
      </c>
      <c r="Z7" s="26">
        <v>261.38575268817198</v>
      </c>
      <c r="AA7" s="26">
        <v>261.38575268817198</v>
      </c>
      <c r="AB7" s="26">
        <v>261.38575268817198</v>
      </c>
      <c r="AC7" s="26">
        <v>261.38575268817198</v>
      </c>
      <c r="AD7" s="26">
        <v>261.38575268817198</v>
      </c>
      <c r="AE7" s="26">
        <v>261.38575268817198</v>
      </c>
      <c r="AF7" s="26">
        <v>261.38575268817198</v>
      </c>
    </row>
    <row r="8" spans="1:32" ht="120" customHeight="1" x14ac:dyDescent="0.75">
      <c r="A8" s="25" t="s">
        <v>6</v>
      </c>
      <c r="B8" s="26">
        <v>261.38575268817198</v>
      </c>
      <c r="C8" s="26">
        <v>261.38575268817198</v>
      </c>
      <c r="D8" s="26">
        <v>261.38575268817198</v>
      </c>
      <c r="E8" s="26">
        <v>261.38575268817198</v>
      </c>
      <c r="F8" s="26">
        <v>261.38575268817198</v>
      </c>
      <c r="G8" s="26">
        <v>261.38575268817198</v>
      </c>
      <c r="H8" s="26">
        <v>261.38575268817198</v>
      </c>
      <c r="I8" s="26">
        <v>261.38575268817198</v>
      </c>
      <c r="J8" s="26">
        <v>261.38575268817198</v>
      </c>
      <c r="K8" s="26">
        <v>261.38575268817198</v>
      </c>
      <c r="L8" s="26">
        <v>261.38575268817198</v>
      </c>
      <c r="M8" s="26">
        <v>261.38575268817198</v>
      </c>
      <c r="N8" s="26">
        <v>261.38575268817198</v>
      </c>
      <c r="O8" s="26">
        <v>261.38575268817198</v>
      </c>
      <c r="P8" s="26">
        <v>261.38575268817198</v>
      </c>
      <c r="Q8" s="26">
        <v>261.38575268817198</v>
      </c>
      <c r="R8" s="26">
        <v>261.38575268817198</v>
      </c>
      <c r="S8" s="26">
        <v>261.38575268817198</v>
      </c>
      <c r="T8" s="26">
        <v>261.38575268817198</v>
      </c>
      <c r="U8" s="26">
        <v>261.38575268817198</v>
      </c>
      <c r="V8" s="26">
        <v>261.38575268817198</v>
      </c>
      <c r="W8" s="26">
        <v>261.38575268817198</v>
      </c>
      <c r="X8" s="26">
        <v>261.38575268817198</v>
      </c>
      <c r="Y8" s="26">
        <v>261.38575268817198</v>
      </c>
      <c r="Z8" s="26">
        <v>261.38575268817198</v>
      </c>
      <c r="AA8" s="26">
        <v>261.38575268817198</v>
      </c>
      <c r="AB8" s="26">
        <v>261.38575268817198</v>
      </c>
      <c r="AC8" s="26">
        <v>261.38575268817198</v>
      </c>
      <c r="AD8" s="26">
        <v>261.38575268817198</v>
      </c>
      <c r="AE8" s="26">
        <v>261.38575268817198</v>
      </c>
      <c r="AF8" s="26">
        <v>261.38575268817198</v>
      </c>
    </row>
    <row r="9" spans="1:32" ht="120" customHeight="1" x14ac:dyDescent="0.75">
      <c r="A9" s="25" t="s">
        <v>7</v>
      </c>
      <c r="B9" s="26">
        <v>261.38575268817198</v>
      </c>
      <c r="C9" s="26">
        <v>261.38575268817198</v>
      </c>
      <c r="D9" s="26">
        <v>261.38575268817198</v>
      </c>
      <c r="E9" s="26">
        <v>261.38575268817198</v>
      </c>
      <c r="F9" s="26">
        <v>261.38575268817198</v>
      </c>
      <c r="G9" s="26">
        <v>261.38575268817198</v>
      </c>
      <c r="H9" s="26">
        <v>261.38575268817198</v>
      </c>
      <c r="I9" s="26">
        <v>261.38575268817198</v>
      </c>
      <c r="J9" s="26">
        <v>261.38575268817198</v>
      </c>
      <c r="K9" s="26">
        <v>261.38575268817198</v>
      </c>
      <c r="L9" s="26">
        <v>261.38575268817198</v>
      </c>
      <c r="M9" s="26">
        <v>261.38575268817198</v>
      </c>
      <c r="N9" s="26">
        <v>261.38575268817198</v>
      </c>
      <c r="O9" s="26">
        <v>261.38575268817198</v>
      </c>
      <c r="P9" s="26">
        <v>261.38575268817198</v>
      </c>
      <c r="Q9" s="26">
        <v>261.38575268817198</v>
      </c>
      <c r="R9" s="26">
        <v>261.38575268817198</v>
      </c>
      <c r="S9" s="26">
        <v>261.38575268817198</v>
      </c>
      <c r="T9" s="26">
        <v>261.38575268817198</v>
      </c>
      <c r="U9" s="26">
        <v>261.38575268817198</v>
      </c>
      <c r="V9" s="26">
        <v>261.38575268817198</v>
      </c>
      <c r="W9" s="26">
        <v>261.38575268817198</v>
      </c>
      <c r="X9" s="26">
        <v>261.38575268817198</v>
      </c>
      <c r="Y9" s="26">
        <v>261.38575268817198</v>
      </c>
      <c r="Z9" s="26">
        <v>261.38575268817198</v>
      </c>
      <c r="AA9" s="26">
        <v>261.38575268817198</v>
      </c>
      <c r="AB9" s="26">
        <v>261.38575268817198</v>
      </c>
      <c r="AC9" s="26">
        <v>261.38575268817198</v>
      </c>
      <c r="AD9" s="26">
        <v>261.38575268817198</v>
      </c>
      <c r="AE9" s="26">
        <v>261.38575268817198</v>
      </c>
      <c r="AF9" s="26">
        <v>261.38575268817198</v>
      </c>
    </row>
    <row r="10" spans="1:32" ht="120" customHeight="1" x14ac:dyDescent="0.75">
      <c r="A10" s="25" t="s">
        <v>8</v>
      </c>
      <c r="B10" s="26">
        <v>261.38575268817198</v>
      </c>
      <c r="C10" s="26">
        <v>261.38575268817198</v>
      </c>
      <c r="D10" s="26">
        <v>261.38575268817198</v>
      </c>
      <c r="E10" s="26">
        <v>261.38575268817198</v>
      </c>
      <c r="F10" s="26">
        <v>261.38575268817198</v>
      </c>
      <c r="G10" s="26">
        <v>261.38575268817198</v>
      </c>
      <c r="H10" s="26">
        <v>261.38575268817198</v>
      </c>
      <c r="I10" s="26">
        <v>261.38575268817198</v>
      </c>
      <c r="J10" s="26">
        <v>261.38575268817198</v>
      </c>
      <c r="K10" s="26">
        <v>261.38575268817198</v>
      </c>
      <c r="L10" s="26">
        <v>261.38575268817198</v>
      </c>
      <c r="M10" s="26">
        <v>261.38575268817198</v>
      </c>
      <c r="N10" s="26">
        <v>261.38575268817198</v>
      </c>
      <c r="O10" s="26">
        <v>261.38575268817198</v>
      </c>
      <c r="P10" s="26">
        <v>261.38575268817198</v>
      </c>
      <c r="Q10" s="26">
        <v>261.38575268817198</v>
      </c>
      <c r="R10" s="26">
        <v>261.38575268817198</v>
      </c>
      <c r="S10" s="26">
        <v>261.38575268817198</v>
      </c>
      <c r="T10" s="26">
        <v>261.38575268817198</v>
      </c>
      <c r="U10" s="26">
        <v>261.38575268817198</v>
      </c>
      <c r="V10" s="26">
        <v>261.38575268817198</v>
      </c>
      <c r="W10" s="26">
        <v>261.38575268817198</v>
      </c>
      <c r="X10" s="26">
        <v>261.38575268817198</v>
      </c>
      <c r="Y10" s="26">
        <v>261.38575268817198</v>
      </c>
      <c r="Z10" s="26">
        <v>261.38575268817198</v>
      </c>
      <c r="AA10" s="26">
        <v>261.38575268817198</v>
      </c>
      <c r="AB10" s="26">
        <v>261.38575268817198</v>
      </c>
      <c r="AC10" s="26">
        <v>261.38575268817198</v>
      </c>
      <c r="AD10" s="26">
        <v>261.38575268817198</v>
      </c>
      <c r="AE10" s="26">
        <v>261.38575268817198</v>
      </c>
      <c r="AF10" s="26">
        <v>261.38575268817198</v>
      </c>
    </row>
    <row r="11" spans="1:32" ht="120" customHeight="1" x14ac:dyDescent="0.75">
      <c r="A11" s="25" t="s">
        <v>9</v>
      </c>
      <c r="B11" s="26">
        <v>261.38575268817198</v>
      </c>
      <c r="C11" s="26">
        <v>261.38575268817198</v>
      </c>
      <c r="D11" s="26">
        <v>261.38575268817198</v>
      </c>
      <c r="E11" s="26">
        <v>261.38575268817198</v>
      </c>
      <c r="F11" s="26">
        <v>261.38575268817198</v>
      </c>
      <c r="G11" s="26">
        <v>261.38575268817198</v>
      </c>
      <c r="H11" s="26">
        <v>261.38575268817198</v>
      </c>
      <c r="I11" s="26">
        <v>261.38575268817198</v>
      </c>
      <c r="J11" s="26">
        <v>261.38575268817198</v>
      </c>
      <c r="K11" s="26">
        <v>261.38575268817198</v>
      </c>
      <c r="L11" s="26">
        <v>261.38575268817198</v>
      </c>
      <c r="M11" s="26">
        <v>261.38575268817198</v>
      </c>
      <c r="N11" s="26">
        <v>261.38575268817198</v>
      </c>
      <c r="O11" s="26">
        <v>261.38575268817198</v>
      </c>
      <c r="P11" s="26">
        <v>261.38575268817198</v>
      </c>
      <c r="Q11" s="26">
        <v>261.38575268817198</v>
      </c>
      <c r="R11" s="26">
        <v>261.38575268817198</v>
      </c>
      <c r="S11" s="26">
        <v>261.38575268817198</v>
      </c>
      <c r="T11" s="26">
        <v>261.38575268817198</v>
      </c>
      <c r="U11" s="26">
        <v>261.38575268817198</v>
      </c>
      <c r="V11" s="26">
        <v>261.38575268817198</v>
      </c>
      <c r="W11" s="26">
        <v>261.38575268817198</v>
      </c>
      <c r="X11" s="26">
        <v>261.38575268817198</v>
      </c>
      <c r="Y11" s="26">
        <v>261.38575268817198</v>
      </c>
      <c r="Z11" s="26">
        <v>261.38575268817198</v>
      </c>
      <c r="AA11" s="26">
        <v>261.38575268817198</v>
      </c>
      <c r="AB11" s="26">
        <v>261.38575268817198</v>
      </c>
      <c r="AC11" s="26">
        <v>261.38575268817198</v>
      </c>
      <c r="AD11" s="26">
        <v>261.38575268817198</v>
      </c>
      <c r="AE11" s="26">
        <v>261.38575268817198</v>
      </c>
      <c r="AF11" s="26">
        <v>261.38575268817198</v>
      </c>
    </row>
    <row r="12" spans="1:32" ht="120" customHeight="1" x14ac:dyDescent="0.75">
      <c r="A12" s="25" t="s">
        <v>10</v>
      </c>
      <c r="B12" s="26">
        <v>261.38575268817198</v>
      </c>
      <c r="C12" s="26">
        <v>261.38575268817198</v>
      </c>
      <c r="D12" s="26">
        <v>261.38575268817198</v>
      </c>
      <c r="E12" s="26">
        <v>261.38575268817198</v>
      </c>
      <c r="F12" s="26">
        <v>261.38575268817198</v>
      </c>
      <c r="G12" s="26">
        <v>261.38575268817198</v>
      </c>
      <c r="H12" s="26">
        <v>261.38575268817198</v>
      </c>
      <c r="I12" s="26">
        <v>261.38575268817198</v>
      </c>
      <c r="J12" s="26">
        <v>261.38575268817198</v>
      </c>
      <c r="K12" s="26">
        <v>261.38575268817198</v>
      </c>
      <c r="L12" s="26">
        <v>261.38575268817198</v>
      </c>
      <c r="M12" s="26">
        <v>261.38575268817198</v>
      </c>
      <c r="N12" s="26">
        <v>261.38575268817198</v>
      </c>
      <c r="O12" s="26">
        <v>261.38575268817198</v>
      </c>
      <c r="P12" s="26">
        <v>261.38575268817198</v>
      </c>
      <c r="Q12" s="26">
        <v>261.38575268817198</v>
      </c>
      <c r="R12" s="26">
        <v>261.38575268817198</v>
      </c>
      <c r="S12" s="26">
        <v>261.38575268817198</v>
      </c>
      <c r="T12" s="26">
        <v>261.38575268817198</v>
      </c>
      <c r="U12" s="26">
        <v>261.38575268817198</v>
      </c>
      <c r="V12" s="26">
        <v>261.38575268817198</v>
      </c>
      <c r="W12" s="26">
        <v>261.38575268817198</v>
      </c>
      <c r="X12" s="26">
        <v>261.38575268817198</v>
      </c>
      <c r="Y12" s="26">
        <v>261.38575268817198</v>
      </c>
      <c r="Z12" s="26">
        <v>261.38575268817198</v>
      </c>
      <c r="AA12" s="26">
        <v>261.38575268817198</v>
      </c>
      <c r="AB12" s="26">
        <v>261.38575268817198</v>
      </c>
      <c r="AC12" s="26">
        <v>261.38575268817198</v>
      </c>
      <c r="AD12" s="26">
        <v>261.38575268817198</v>
      </c>
      <c r="AE12" s="26">
        <v>261.38575268817198</v>
      </c>
      <c r="AF12" s="26">
        <v>261.38575268817198</v>
      </c>
    </row>
    <row r="13" spans="1:32" ht="120" customHeight="1" x14ac:dyDescent="0.75">
      <c r="A13" s="25" t="s">
        <v>11</v>
      </c>
      <c r="B13" s="26">
        <v>261.38575268817198</v>
      </c>
      <c r="C13" s="26">
        <v>261.38575268817198</v>
      </c>
      <c r="D13" s="26">
        <v>261.38575268817198</v>
      </c>
      <c r="E13" s="26">
        <v>261.38575268817198</v>
      </c>
      <c r="F13" s="26">
        <v>261.38575268817198</v>
      </c>
      <c r="G13" s="26">
        <v>261.38575268817198</v>
      </c>
      <c r="H13" s="26">
        <v>261.38575268817198</v>
      </c>
      <c r="I13" s="26">
        <v>261.38575268817198</v>
      </c>
      <c r="J13" s="26">
        <v>261.38575268817198</v>
      </c>
      <c r="K13" s="26">
        <v>261.38575268817198</v>
      </c>
      <c r="L13" s="26">
        <v>261.38575268817198</v>
      </c>
      <c r="M13" s="26">
        <v>261.38575268817198</v>
      </c>
      <c r="N13" s="26">
        <v>261.38575268817198</v>
      </c>
      <c r="O13" s="26">
        <v>261.38575268817198</v>
      </c>
      <c r="P13" s="26">
        <v>261.38575268817198</v>
      </c>
      <c r="Q13" s="26">
        <v>261.38575268817198</v>
      </c>
      <c r="R13" s="26">
        <v>261.38575268817198</v>
      </c>
      <c r="S13" s="26">
        <v>261.38575268817198</v>
      </c>
      <c r="T13" s="26">
        <v>261.38575268817198</v>
      </c>
      <c r="U13" s="26">
        <v>261.38575268817198</v>
      </c>
      <c r="V13" s="26">
        <v>261.38575268817198</v>
      </c>
      <c r="W13" s="26">
        <v>261.38575268817198</v>
      </c>
      <c r="X13" s="26">
        <v>261.38575268817198</v>
      </c>
      <c r="Y13" s="26">
        <v>261.38575268817198</v>
      </c>
      <c r="Z13" s="26">
        <v>261.38575268817198</v>
      </c>
      <c r="AA13" s="26">
        <v>261.38575268817198</v>
      </c>
      <c r="AB13" s="26">
        <v>261.38575268817198</v>
      </c>
      <c r="AC13" s="26">
        <v>261.38575268817198</v>
      </c>
      <c r="AD13" s="26">
        <v>261.38575268817198</v>
      </c>
      <c r="AE13" s="26">
        <v>261.38575268817198</v>
      </c>
      <c r="AF13" s="26">
        <v>261.38575268817198</v>
      </c>
    </row>
    <row r="14" spans="1:32" ht="120" customHeight="1" x14ac:dyDescent="0.75">
      <c r="A14" s="25" t="s">
        <v>12</v>
      </c>
      <c r="B14" s="26">
        <v>261.38575268817198</v>
      </c>
      <c r="C14" s="26">
        <v>261.38575268817198</v>
      </c>
      <c r="D14" s="26">
        <v>261.38575268817198</v>
      </c>
      <c r="E14" s="26">
        <v>261.38575268817198</v>
      </c>
      <c r="F14" s="26">
        <v>261.38575268817198</v>
      </c>
      <c r="G14" s="26">
        <v>261.38575268817198</v>
      </c>
      <c r="H14" s="26">
        <v>261.38575268817198</v>
      </c>
      <c r="I14" s="26">
        <v>261.38575268817198</v>
      </c>
      <c r="J14" s="26">
        <v>261.38575268817198</v>
      </c>
      <c r="K14" s="26">
        <v>261.38575268817198</v>
      </c>
      <c r="L14" s="26">
        <v>261.38575268817198</v>
      </c>
      <c r="M14" s="26">
        <v>261.38575268817198</v>
      </c>
      <c r="N14" s="26">
        <v>261.38575268817198</v>
      </c>
      <c r="O14" s="26">
        <v>261.38575268817198</v>
      </c>
      <c r="P14" s="26">
        <v>261.38575268817198</v>
      </c>
      <c r="Q14" s="26">
        <v>261.38575268817198</v>
      </c>
      <c r="R14" s="26">
        <v>261.38575268817198</v>
      </c>
      <c r="S14" s="26">
        <v>261.38575268817198</v>
      </c>
      <c r="T14" s="26">
        <v>261.38575268817198</v>
      </c>
      <c r="U14" s="26">
        <v>261.38575268817198</v>
      </c>
      <c r="V14" s="26">
        <v>261.38575268817198</v>
      </c>
      <c r="W14" s="26">
        <v>261.38575268817198</v>
      </c>
      <c r="X14" s="26">
        <v>261.38575268817198</v>
      </c>
      <c r="Y14" s="26">
        <v>261.38575268817198</v>
      </c>
      <c r="Z14" s="26">
        <v>261.38575268817198</v>
      </c>
      <c r="AA14" s="26">
        <v>261.38575268817198</v>
      </c>
      <c r="AB14" s="26">
        <v>261.38575268817198</v>
      </c>
      <c r="AC14" s="26">
        <v>261.38575268817198</v>
      </c>
      <c r="AD14" s="26">
        <v>261.38575268817198</v>
      </c>
      <c r="AE14" s="26">
        <v>261.38575268817198</v>
      </c>
      <c r="AF14" s="26">
        <v>261.38575268817198</v>
      </c>
    </row>
    <row r="15" spans="1:32" ht="120" customHeight="1" x14ac:dyDescent="0.75">
      <c r="A15" s="25" t="s">
        <v>13</v>
      </c>
      <c r="B15" s="26">
        <v>261.38575268817198</v>
      </c>
      <c r="C15" s="26">
        <v>261.38575268817198</v>
      </c>
      <c r="D15" s="26">
        <v>261.38575268817198</v>
      </c>
      <c r="E15" s="26">
        <v>261.38575268817198</v>
      </c>
      <c r="F15" s="26">
        <v>261.38575268817198</v>
      </c>
      <c r="G15" s="26">
        <v>261.38575268817198</v>
      </c>
      <c r="H15" s="26">
        <v>261.38575268817198</v>
      </c>
      <c r="I15" s="26">
        <v>261.38575268817198</v>
      </c>
      <c r="J15" s="26">
        <v>261.38575268817198</v>
      </c>
      <c r="K15" s="26">
        <v>261.38575268817198</v>
      </c>
      <c r="L15" s="26">
        <v>261.38575268817198</v>
      </c>
      <c r="M15" s="26">
        <v>261.38575268817198</v>
      </c>
      <c r="N15" s="26">
        <v>261.38575268817198</v>
      </c>
      <c r="O15" s="26">
        <v>261.38575268817198</v>
      </c>
      <c r="P15" s="26">
        <v>261.38575268817198</v>
      </c>
      <c r="Q15" s="26">
        <v>261.38575268817198</v>
      </c>
      <c r="R15" s="26">
        <v>261.38575268817198</v>
      </c>
      <c r="S15" s="26">
        <v>261.38575268817198</v>
      </c>
      <c r="T15" s="26">
        <v>261.38575268817198</v>
      </c>
      <c r="U15" s="26">
        <v>261.38575268817198</v>
      </c>
      <c r="V15" s="26">
        <v>261.38575268817198</v>
      </c>
      <c r="W15" s="26">
        <v>261.38575268817198</v>
      </c>
      <c r="X15" s="26">
        <v>261.38575268817198</v>
      </c>
      <c r="Y15" s="26">
        <v>261.38575268817198</v>
      </c>
      <c r="Z15" s="26">
        <v>261.38575268817198</v>
      </c>
      <c r="AA15" s="26">
        <v>261.38575268817198</v>
      </c>
      <c r="AB15" s="26">
        <v>261.38575268817198</v>
      </c>
      <c r="AC15" s="26">
        <v>261.38575268817198</v>
      </c>
      <c r="AD15" s="26">
        <v>261.38575268817198</v>
      </c>
      <c r="AE15" s="26">
        <v>261.38575268817198</v>
      </c>
      <c r="AF15" s="26">
        <v>261.38575268817198</v>
      </c>
    </row>
    <row r="16" spans="1:32" ht="120" customHeight="1" x14ac:dyDescent="0.75">
      <c r="A16" s="25" t="s">
        <v>14</v>
      </c>
      <c r="B16" s="26">
        <v>261.38575268817198</v>
      </c>
      <c r="C16" s="26">
        <v>261.38575268817198</v>
      </c>
      <c r="D16" s="26">
        <v>261.38575268817198</v>
      </c>
      <c r="E16" s="26">
        <v>261.38575268817198</v>
      </c>
      <c r="F16" s="26">
        <v>261.38575268817198</v>
      </c>
      <c r="G16" s="26">
        <v>261.38575268817198</v>
      </c>
      <c r="H16" s="26">
        <v>261.38575268817198</v>
      </c>
      <c r="I16" s="26">
        <v>261.38575268817198</v>
      </c>
      <c r="J16" s="26">
        <v>261.38575268817198</v>
      </c>
      <c r="K16" s="26">
        <v>261.38575268817198</v>
      </c>
      <c r="L16" s="26">
        <v>261.38575268817198</v>
      </c>
      <c r="M16" s="26">
        <v>261.38575268817198</v>
      </c>
      <c r="N16" s="26">
        <v>261.38575268817198</v>
      </c>
      <c r="O16" s="26">
        <v>261.38575268817198</v>
      </c>
      <c r="P16" s="26">
        <v>261.38575268817198</v>
      </c>
      <c r="Q16" s="26">
        <v>261.38575268817198</v>
      </c>
      <c r="R16" s="26">
        <v>261.38575268817198</v>
      </c>
      <c r="S16" s="26">
        <v>261.38575268817198</v>
      </c>
      <c r="T16" s="26">
        <v>261.38575268817198</v>
      </c>
      <c r="U16" s="26">
        <v>261.38575268817198</v>
      </c>
      <c r="V16" s="26">
        <v>261.38575268817198</v>
      </c>
      <c r="W16" s="26">
        <v>261.38575268817198</v>
      </c>
      <c r="X16" s="26">
        <v>261.38575268817198</v>
      </c>
      <c r="Y16" s="26">
        <v>261.38575268817198</v>
      </c>
      <c r="Z16" s="26">
        <v>261.38575268817198</v>
      </c>
      <c r="AA16" s="26">
        <v>261.38575268817198</v>
      </c>
      <c r="AB16" s="26">
        <v>261.38575268817198</v>
      </c>
      <c r="AC16" s="26">
        <v>261.38575268817198</v>
      </c>
      <c r="AD16" s="26">
        <v>261.38575268817198</v>
      </c>
      <c r="AE16" s="26">
        <v>261.38575268817198</v>
      </c>
      <c r="AF16" s="26">
        <v>261.38575268817198</v>
      </c>
    </row>
    <row r="17" spans="1:33" ht="120" customHeight="1" x14ac:dyDescent="0.75">
      <c r="A17" s="25" t="s">
        <v>15</v>
      </c>
      <c r="B17" s="26">
        <v>261.38575268817198</v>
      </c>
      <c r="C17" s="26">
        <v>261.38575268817198</v>
      </c>
      <c r="D17" s="26">
        <v>261.38575268817198</v>
      </c>
      <c r="E17" s="26">
        <v>261.38575268817198</v>
      </c>
      <c r="F17" s="26">
        <v>261.38575268817198</v>
      </c>
      <c r="G17" s="26">
        <v>261.38575268817198</v>
      </c>
      <c r="H17" s="26">
        <v>261.38575268817198</v>
      </c>
      <c r="I17" s="26">
        <v>261.38575268817198</v>
      </c>
      <c r="J17" s="26">
        <v>261.38575268817198</v>
      </c>
      <c r="K17" s="26">
        <v>261.38575268817198</v>
      </c>
      <c r="L17" s="26">
        <v>261.38575268817198</v>
      </c>
      <c r="M17" s="26">
        <v>261.38575268817198</v>
      </c>
      <c r="N17" s="26">
        <v>261.38575268817198</v>
      </c>
      <c r="O17" s="26">
        <v>261.38575268817198</v>
      </c>
      <c r="P17" s="26">
        <v>261.38575268817198</v>
      </c>
      <c r="Q17" s="26">
        <v>261.38575268817198</v>
      </c>
      <c r="R17" s="26">
        <v>261.38575268817198</v>
      </c>
      <c r="S17" s="26">
        <v>261.38575268817198</v>
      </c>
      <c r="T17" s="26">
        <v>261.38575268817198</v>
      </c>
      <c r="U17" s="26">
        <v>261.38575268817198</v>
      </c>
      <c r="V17" s="26">
        <v>261.38575268817198</v>
      </c>
      <c r="W17" s="26">
        <v>261.38575268817198</v>
      </c>
      <c r="X17" s="26">
        <v>261.38575268817198</v>
      </c>
      <c r="Y17" s="26">
        <v>261.38575268817198</v>
      </c>
      <c r="Z17" s="26">
        <v>261.38575268817198</v>
      </c>
      <c r="AA17" s="26">
        <v>261.38575268817198</v>
      </c>
      <c r="AB17" s="26">
        <v>261.38575268817198</v>
      </c>
      <c r="AC17" s="26">
        <v>261.38575268817198</v>
      </c>
      <c r="AD17" s="26">
        <v>261.38575268817198</v>
      </c>
      <c r="AE17" s="26">
        <v>261.38575268817198</v>
      </c>
      <c r="AF17" s="26">
        <v>261.38575268817198</v>
      </c>
    </row>
    <row r="18" spans="1:33" ht="120" customHeight="1" x14ac:dyDescent="0.75">
      <c r="A18" s="25" t="s">
        <v>16</v>
      </c>
      <c r="B18" s="26">
        <v>261.38575268817198</v>
      </c>
      <c r="C18" s="26">
        <v>261.38575268817198</v>
      </c>
      <c r="D18" s="26">
        <v>261.38575268817198</v>
      </c>
      <c r="E18" s="26">
        <v>261.38575268817198</v>
      </c>
      <c r="F18" s="26">
        <v>261.38575268817198</v>
      </c>
      <c r="G18" s="26">
        <v>261.38575268817198</v>
      </c>
      <c r="H18" s="26">
        <v>261.38575268817198</v>
      </c>
      <c r="I18" s="26">
        <v>261.38575268817198</v>
      </c>
      <c r="J18" s="26">
        <v>261.38575268817198</v>
      </c>
      <c r="K18" s="26">
        <v>261.38575268817198</v>
      </c>
      <c r="L18" s="26">
        <v>261.38575268817198</v>
      </c>
      <c r="M18" s="26">
        <v>261.38575268817198</v>
      </c>
      <c r="N18" s="26">
        <v>261.38575268817198</v>
      </c>
      <c r="O18" s="26">
        <v>261.38575268817198</v>
      </c>
      <c r="P18" s="26">
        <v>261.38575268817198</v>
      </c>
      <c r="Q18" s="26">
        <v>261.38575268817198</v>
      </c>
      <c r="R18" s="26">
        <v>261.38575268817198</v>
      </c>
      <c r="S18" s="26">
        <v>261.38575268817198</v>
      </c>
      <c r="T18" s="26">
        <v>261.38575268817198</v>
      </c>
      <c r="U18" s="26">
        <v>261.38575268817198</v>
      </c>
      <c r="V18" s="26">
        <v>261.38575268817198</v>
      </c>
      <c r="W18" s="26">
        <v>261.38575268817198</v>
      </c>
      <c r="X18" s="26">
        <v>261.38575268817198</v>
      </c>
      <c r="Y18" s="26">
        <v>261.38575268817198</v>
      </c>
      <c r="Z18" s="26">
        <v>261.38575268817198</v>
      </c>
      <c r="AA18" s="26">
        <v>261.38575268817198</v>
      </c>
      <c r="AB18" s="26">
        <v>261.38575268817198</v>
      </c>
      <c r="AC18" s="26">
        <v>261.38575268817198</v>
      </c>
      <c r="AD18" s="26">
        <v>261.38575268817198</v>
      </c>
      <c r="AE18" s="26">
        <v>261.38575268817198</v>
      </c>
      <c r="AF18" s="26">
        <v>261.38575268817198</v>
      </c>
    </row>
    <row r="19" spans="1:33" ht="120" customHeight="1" x14ac:dyDescent="0.75">
      <c r="A19" s="25" t="s">
        <v>17</v>
      </c>
      <c r="B19" s="26">
        <v>261.38575268817198</v>
      </c>
      <c r="C19" s="26">
        <v>261.38575268817198</v>
      </c>
      <c r="D19" s="26">
        <v>261.38575268817198</v>
      </c>
      <c r="E19" s="26">
        <v>261.38575268817198</v>
      </c>
      <c r="F19" s="26">
        <v>261.38575268817198</v>
      </c>
      <c r="G19" s="26">
        <v>261.38575268817198</v>
      </c>
      <c r="H19" s="26">
        <v>261.38575268817198</v>
      </c>
      <c r="I19" s="26">
        <v>261.38575268817198</v>
      </c>
      <c r="J19" s="26">
        <v>261.38575268817198</v>
      </c>
      <c r="K19" s="26">
        <v>261.38575268817198</v>
      </c>
      <c r="L19" s="26">
        <v>261.38575268817198</v>
      </c>
      <c r="M19" s="26">
        <v>261.38575268817198</v>
      </c>
      <c r="N19" s="26">
        <v>261.38575268817198</v>
      </c>
      <c r="O19" s="26">
        <v>261.38575268817198</v>
      </c>
      <c r="P19" s="26">
        <v>261.38575268817198</v>
      </c>
      <c r="Q19" s="26">
        <v>261.38575268817198</v>
      </c>
      <c r="R19" s="26">
        <v>261.38575268817198</v>
      </c>
      <c r="S19" s="26">
        <v>261.38575268817198</v>
      </c>
      <c r="T19" s="26">
        <v>261.38575268817198</v>
      </c>
      <c r="U19" s="26">
        <v>261.38575268817198</v>
      </c>
      <c r="V19" s="26">
        <v>261.38575268817198</v>
      </c>
      <c r="W19" s="26">
        <v>261.38575268817198</v>
      </c>
      <c r="X19" s="26">
        <v>261.38575268817198</v>
      </c>
      <c r="Y19" s="26">
        <v>261.38575268817198</v>
      </c>
      <c r="Z19" s="26">
        <v>261.38575268817198</v>
      </c>
      <c r="AA19" s="26">
        <v>261.38575268817198</v>
      </c>
      <c r="AB19" s="26">
        <v>261.38575268817198</v>
      </c>
      <c r="AC19" s="26">
        <v>261.38575268817198</v>
      </c>
      <c r="AD19" s="26">
        <v>261.38575268817198</v>
      </c>
      <c r="AE19" s="26">
        <v>261.38575268817198</v>
      </c>
      <c r="AF19" s="26">
        <v>261.38575268817198</v>
      </c>
    </row>
    <row r="20" spans="1:33" ht="120" customHeight="1" x14ac:dyDescent="0.75">
      <c r="A20" s="25" t="s">
        <v>18</v>
      </c>
      <c r="B20" s="26">
        <v>261.38575268817198</v>
      </c>
      <c r="C20" s="26">
        <v>261.38575268817198</v>
      </c>
      <c r="D20" s="26">
        <v>261.38575268817198</v>
      </c>
      <c r="E20" s="26">
        <v>261.38575268817198</v>
      </c>
      <c r="F20" s="26">
        <v>261.38575268817198</v>
      </c>
      <c r="G20" s="26">
        <v>261.38575268817198</v>
      </c>
      <c r="H20" s="26">
        <v>261.38575268817198</v>
      </c>
      <c r="I20" s="26">
        <v>261.38575268817198</v>
      </c>
      <c r="J20" s="26">
        <v>261.38575268817198</v>
      </c>
      <c r="K20" s="26">
        <v>261.38575268817198</v>
      </c>
      <c r="L20" s="26">
        <v>261.38575268817198</v>
      </c>
      <c r="M20" s="26">
        <v>261.38575268817198</v>
      </c>
      <c r="N20" s="26">
        <v>261.38575268817198</v>
      </c>
      <c r="O20" s="26">
        <v>261.38575268817198</v>
      </c>
      <c r="P20" s="26">
        <v>261.38575268817198</v>
      </c>
      <c r="Q20" s="26">
        <v>261.38575268817198</v>
      </c>
      <c r="R20" s="26">
        <v>261.38575268817198</v>
      </c>
      <c r="S20" s="26">
        <v>261.38575268817198</v>
      </c>
      <c r="T20" s="26">
        <v>261.38575268817198</v>
      </c>
      <c r="U20" s="26">
        <v>261.38575268817198</v>
      </c>
      <c r="V20" s="26">
        <v>261.38575268817198</v>
      </c>
      <c r="W20" s="26">
        <v>261.38575268817198</v>
      </c>
      <c r="X20" s="26">
        <v>261.38575268817198</v>
      </c>
      <c r="Y20" s="26">
        <v>261.38575268817198</v>
      </c>
      <c r="Z20" s="26">
        <v>261.38575268817198</v>
      </c>
      <c r="AA20" s="26">
        <v>261.38575268817198</v>
      </c>
      <c r="AB20" s="26">
        <v>261.38575268817198</v>
      </c>
      <c r="AC20" s="26">
        <v>261.38575268817198</v>
      </c>
      <c r="AD20" s="26">
        <v>261.38575268817198</v>
      </c>
      <c r="AE20" s="26">
        <v>261.38575268817198</v>
      </c>
      <c r="AF20" s="26">
        <v>261.38575268817198</v>
      </c>
    </row>
    <row r="21" spans="1:33" ht="120" customHeight="1" x14ac:dyDescent="0.75">
      <c r="A21" s="25" t="s">
        <v>19</v>
      </c>
      <c r="B21" s="26">
        <v>261.38575268817198</v>
      </c>
      <c r="C21" s="26">
        <v>261.38575268817198</v>
      </c>
      <c r="D21" s="26">
        <v>261.38575268817198</v>
      </c>
      <c r="E21" s="26">
        <v>261.38575268817198</v>
      </c>
      <c r="F21" s="26">
        <v>261.38575268817198</v>
      </c>
      <c r="G21" s="26">
        <v>261.38575268817198</v>
      </c>
      <c r="H21" s="26">
        <v>261.38575268817198</v>
      </c>
      <c r="I21" s="26">
        <v>261.38575268817198</v>
      </c>
      <c r="J21" s="26">
        <v>261.38575268817198</v>
      </c>
      <c r="K21" s="26">
        <v>261.38575268817198</v>
      </c>
      <c r="L21" s="26">
        <v>261.38575268817198</v>
      </c>
      <c r="M21" s="26">
        <v>261.38575268817198</v>
      </c>
      <c r="N21" s="26">
        <v>261.38575268817198</v>
      </c>
      <c r="O21" s="26">
        <v>261.38575268817198</v>
      </c>
      <c r="P21" s="26">
        <v>261.38575268817198</v>
      </c>
      <c r="Q21" s="26">
        <v>261.38575268817198</v>
      </c>
      <c r="R21" s="26">
        <v>261.38575268817198</v>
      </c>
      <c r="S21" s="26">
        <v>261.38575268817198</v>
      </c>
      <c r="T21" s="26">
        <v>261.38575268817198</v>
      </c>
      <c r="U21" s="26">
        <v>261.38575268817198</v>
      </c>
      <c r="V21" s="26">
        <v>261.38575268817198</v>
      </c>
      <c r="W21" s="26">
        <v>261.38575268817198</v>
      </c>
      <c r="X21" s="26">
        <v>261.38575268817198</v>
      </c>
      <c r="Y21" s="26">
        <v>261.38575268817198</v>
      </c>
      <c r="Z21" s="26">
        <v>261.38575268817198</v>
      </c>
      <c r="AA21" s="26">
        <v>261.38575268817198</v>
      </c>
      <c r="AB21" s="26">
        <v>261.38575268817198</v>
      </c>
      <c r="AC21" s="26">
        <v>261.38575268817198</v>
      </c>
      <c r="AD21" s="26">
        <v>261.38575268817198</v>
      </c>
      <c r="AE21" s="26">
        <v>261.38575268817198</v>
      </c>
      <c r="AF21" s="26">
        <v>261.38575268817198</v>
      </c>
    </row>
    <row r="22" spans="1:33" ht="120" customHeight="1" x14ac:dyDescent="0.75">
      <c r="A22" s="25" t="s">
        <v>20</v>
      </c>
      <c r="B22" s="26">
        <v>261.38575268817198</v>
      </c>
      <c r="C22" s="26">
        <v>261.38575268817198</v>
      </c>
      <c r="D22" s="26">
        <v>261.38575268817198</v>
      </c>
      <c r="E22" s="26">
        <v>261.38575268817198</v>
      </c>
      <c r="F22" s="26">
        <v>261.38575268817198</v>
      </c>
      <c r="G22" s="26">
        <v>261.38575268817198</v>
      </c>
      <c r="H22" s="26">
        <v>261.38575268817198</v>
      </c>
      <c r="I22" s="26">
        <v>261.38575268817198</v>
      </c>
      <c r="J22" s="26">
        <v>261.38575268817198</v>
      </c>
      <c r="K22" s="26">
        <v>261.38575268817198</v>
      </c>
      <c r="L22" s="26">
        <v>261.38575268817198</v>
      </c>
      <c r="M22" s="26">
        <v>261.38575268817198</v>
      </c>
      <c r="N22" s="26">
        <v>261.38575268817198</v>
      </c>
      <c r="O22" s="26">
        <v>261.38575268817198</v>
      </c>
      <c r="P22" s="26">
        <v>261.38575268817198</v>
      </c>
      <c r="Q22" s="26">
        <v>261.38575268817198</v>
      </c>
      <c r="R22" s="26">
        <v>261.38575268817198</v>
      </c>
      <c r="S22" s="26">
        <v>261.38575268817198</v>
      </c>
      <c r="T22" s="26">
        <v>261.38575268817198</v>
      </c>
      <c r="U22" s="26">
        <v>261.38575268817198</v>
      </c>
      <c r="V22" s="26">
        <v>261.38575268817198</v>
      </c>
      <c r="W22" s="26">
        <v>261.38575268817198</v>
      </c>
      <c r="X22" s="26">
        <v>261.38575268817198</v>
      </c>
      <c r="Y22" s="26">
        <v>261.38575268817198</v>
      </c>
      <c r="Z22" s="26">
        <v>261.38575268817198</v>
      </c>
      <c r="AA22" s="26">
        <v>261.38575268817198</v>
      </c>
      <c r="AB22" s="26">
        <v>261.38575268817198</v>
      </c>
      <c r="AC22" s="26">
        <v>261.38575268817198</v>
      </c>
      <c r="AD22" s="26">
        <v>261.38575268817198</v>
      </c>
      <c r="AE22" s="26">
        <v>261.38575268817198</v>
      </c>
      <c r="AF22" s="26">
        <v>261.38575268817198</v>
      </c>
    </row>
    <row r="23" spans="1:33" ht="120" customHeight="1" x14ac:dyDescent="0.75">
      <c r="A23" s="25" t="s">
        <v>21</v>
      </c>
      <c r="B23" s="26">
        <v>261.38575268817198</v>
      </c>
      <c r="C23" s="26">
        <v>261.38575268817198</v>
      </c>
      <c r="D23" s="26">
        <v>261.38575268817198</v>
      </c>
      <c r="E23" s="26">
        <v>261.38575268817198</v>
      </c>
      <c r="F23" s="26">
        <v>261.38575268817198</v>
      </c>
      <c r="G23" s="26">
        <v>261.38575268817198</v>
      </c>
      <c r="H23" s="26">
        <v>261.38575268817198</v>
      </c>
      <c r="I23" s="26">
        <v>261.38575268817198</v>
      </c>
      <c r="J23" s="26">
        <v>261.38575268817198</v>
      </c>
      <c r="K23" s="26">
        <v>261.38575268817198</v>
      </c>
      <c r="L23" s="26">
        <v>261.38575268817198</v>
      </c>
      <c r="M23" s="26">
        <v>261.38575268817198</v>
      </c>
      <c r="N23" s="26">
        <v>261.38575268817198</v>
      </c>
      <c r="O23" s="26">
        <v>261.38575268817198</v>
      </c>
      <c r="P23" s="26">
        <v>261.38575268817198</v>
      </c>
      <c r="Q23" s="26">
        <v>261.38575268817198</v>
      </c>
      <c r="R23" s="26">
        <v>261.38575268817198</v>
      </c>
      <c r="S23" s="26">
        <v>261.38575268817198</v>
      </c>
      <c r="T23" s="26">
        <v>261.38575268817198</v>
      </c>
      <c r="U23" s="26">
        <v>261.38575268817198</v>
      </c>
      <c r="V23" s="26">
        <v>261.38575268817198</v>
      </c>
      <c r="W23" s="26">
        <v>261.38575268817198</v>
      </c>
      <c r="X23" s="26">
        <v>261.38575268817198</v>
      </c>
      <c r="Y23" s="26">
        <v>261.38575268817198</v>
      </c>
      <c r="Z23" s="26">
        <v>261.38575268817198</v>
      </c>
      <c r="AA23" s="26">
        <v>261.38575268817198</v>
      </c>
      <c r="AB23" s="26">
        <v>261.38575268817198</v>
      </c>
      <c r="AC23" s="26">
        <v>261.38575268817198</v>
      </c>
      <c r="AD23" s="26">
        <v>261.38575268817198</v>
      </c>
      <c r="AE23" s="26">
        <v>261.38575268817198</v>
      </c>
      <c r="AF23" s="26">
        <v>261.38575268817198</v>
      </c>
    </row>
    <row r="24" spans="1:33" ht="120" customHeight="1" x14ac:dyDescent="0.75">
      <c r="A24" s="25" t="s">
        <v>22</v>
      </c>
      <c r="B24" s="26">
        <v>261.38575268817198</v>
      </c>
      <c r="C24" s="26">
        <v>261.38575268817198</v>
      </c>
      <c r="D24" s="26">
        <v>261.38575268817198</v>
      </c>
      <c r="E24" s="26">
        <v>261.38575268817198</v>
      </c>
      <c r="F24" s="26">
        <v>261.38575268817198</v>
      </c>
      <c r="G24" s="26">
        <v>261.38575268817198</v>
      </c>
      <c r="H24" s="26">
        <v>261.38575268817198</v>
      </c>
      <c r="I24" s="26">
        <v>261.38575268817198</v>
      </c>
      <c r="J24" s="26">
        <v>261.38575268817198</v>
      </c>
      <c r="K24" s="26">
        <v>261.38575268817198</v>
      </c>
      <c r="L24" s="26">
        <v>261.38575268817198</v>
      </c>
      <c r="M24" s="26">
        <v>261.38575268817198</v>
      </c>
      <c r="N24" s="26">
        <v>261.38575268817198</v>
      </c>
      <c r="O24" s="26">
        <v>261.38575268817198</v>
      </c>
      <c r="P24" s="26">
        <v>261.38575268817198</v>
      </c>
      <c r="Q24" s="26">
        <v>261.38575268817198</v>
      </c>
      <c r="R24" s="26">
        <v>261.38575268817198</v>
      </c>
      <c r="S24" s="26">
        <v>261.38575268817198</v>
      </c>
      <c r="T24" s="26">
        <v>261.38575268817198</v>
      </c>
      <c r="U24" s="26">
        <v>261.38575268817198</v>
      </c>
      <c r="V24" s="26">
        <v>261.38575268817198</v>
      </c>
      <c r="W24" s="26">
        <v>261.38575268817198</v>
      </c>
      <c r="X24" s="26">
        <v>261.38575268817198</v>
      </c>
      <c r="Y24" s="26">
        <v>261.38575268817198</v>
      </c>
      <c r="Z24" s="26">
        <v>261.38575268817198</v>
      </c>
      <c r="AA24" s="26">
        <v>261.38575268817198</v>
      </c>
      <c r="AB24" s="26">
        <v>261.38575268817198</v>
      </c>
      <c r="AC24" s="26">
        <v>261.38575268817198</v>
      </c>
      <c r="AD24" s="26">
        <v>261.38575268817198</v>
      </c>
      <c r="AE24" s="26">
        <v>261.38575268817198</v>
      </c>
      <c r="AF24" s="26">
        <v>261.38575268817198</v>
      </c>
    </row>
    <row r="25" spans="1:33" ht="120" customHeight="1" x14ac:dyDescent="0.75">
      <c r="A25" s="25" t="s">
        <v>23</v>
      </c>
      <c r="B25" s="26">
        <v>261.38575268817198</v>
      </c>
      <c r="C25" s="26">
        <v>261.38575268817198</v>
      </c>
      <c r="D25" s="26">
        <v>261.38575268817198</v>
      </c>
      <c r="E25" s="26">
        <v>261.38575268817198</v>
      </c>
      <c r="F25" s="26">
        <v>261.38575268817198</v>
      </c>
      <c r="G25" s="26">
        <v>261.38575268817198</v>
      </c>
      <c r="H25" s="26">
        <v>261.38575268817198</v>
      </c>
      <c r="I25" s="26">
        <v>261.38575268817198</v>
      </c>
      <c r="J25" s="26">
        <v>261.38575268817198</v>
      </c>
      <c r="K25" s="26">
        <v>261.38575268817198</v>
      </c>
      <c r="L25" s="26">
        <v>261.38575268817198</v>
      </c>
      <c r="M25" s="26">
        <v>261.38575268817198</v>
      </c>
      <c r="N25" s="26">
        <v>261.38575268817198</v>
      </c>
      <c r="O25" s="26">
        <v>261.38575268817198</v>
      </c>
      <c r="P25" s="26">
        <v>261.38575268817198</v>
      </c>
      <c r="Q25" s="26">
        <v>261.38575268817198</v>
      </c>
      <c r="R25" s="26">
        <v>261.38575268817198</v>
      </c>
      <c r="S25" s="26">
        <v>261.38575268817198</v>
      </c>
      <c r="T25" s="26">
        <v>261.38575268817198</v>
      </c>
      <c r="U25" s="26">
        <v>261.38575268817198</v>
      </c>
      <c r="V25" s="26">
        <v>261.38575268817198</v>
      </c>
      <c r="W25" s="26">
        <v>261.38575268817198</v>
      </c>
      <c r="X25" s="26">
        <v>261.38575268817198</v>
      </c>
      <c r="Y25" s="26">
        <v>261.38575268817198</v>
      </c>
      <c r="Z25" s="26">
        <v>261.38575268817198</v>
      </c>
      <c r="AA25" s="26">
        <v>261.38575268817198</v>
      </c>
      <c r="AB25" s="26">
        <v>261.38575268817198</v>
      </c>
      <c r="AC25" s="26">
        <v>261.38575268817198</v>
      </c>
      <c r="AD25" s="26">
        <v>261.38575268817198</v>
      </c>
      <c r="AE25" s="26">
        <v>261.38575268817198</v>
      </c>
      <c r="AF25" s="26">
        <v>261.38575268817198</v>
      </c>
    </row>
    <row r="26" spans="1:33" ht="120" customHeight="1" x14ac:dyDescent="0.75">
      <c r="A26" s="25" t="s">
        <v>24</v>
      </c>
      <c r="B26" s="26">
        <v>261.38575268817198</v>
      </c>
      <c r="C26" s="26">
        <v>261.38575268817198</v>
      </c>
      <c r="D26" s="26">
        <v>261.38575268817198</v>
      </c>
      <c r="E26" s="26">
        <v>261.38575268817198</v>
      </c>
      <c r="F26" s="26">
        <v>261.38575268817198</v>
      </c>
      <c r="G26" s="26">
        <v>261.38575268817198</v>
      </c>
      <c r="H26" s="26">
        <v>261.38575268817198</v>
      </c>
      <c r="I26" s="26">
        <v>261.38575268817198</v>
      </c>
      <c r="J26" s="26">
        <v>261.38575268817198</v>
      </c>
      <c r="K26" s="26">
        <v>261.38575268817198</v>
      </c>
      <c r="L26" s="26">
        <v>261.38575268817198</v>
      </c>
      <c r="M26" s="26">
        <v>261.38575268817198</v>
      </c>
      <c r="N26" s="26">
        <v>261.38575268817198</v>
      </c>
      <c r="O26" s="26">
        <v>261.38575268817198</v>
      </c>
      <c r="P26" s="26">
        <v>261.38575268817198</v>
      </c>
      <c r="Q26" s="26">
        <v>261.38575268817198</v>
      </c>
      <c r="R26" s="26">
        <v>261.38575268817198</v>
      </c>
      <c r="S26" s="26">
        <v>261.38575268817198</v>
      </c>
      <c r="T26" s="26">
        <v>261.38575268817198</v>
      </c>
      <c r="U26" s="26">
        <v>261.38575268817198</v>
      </c>
      <c r="V26" s="26">
        <v>261.38575268817198</v>
      </c>
      <c r="W26" s="26">
        <v>261.38575268817198</v>
      </c>
      <c r="X26" s="26">
        <v>261.38575268817198</v>
      </c>
      <c r="Y26" s="26">
        <v>261.38575268817198</v>
      </c>
      <c r="Z26" s="26">
        <v>261.38575268817198</v>
      </c>
      <c r="AA26" s="26">
        <v>261.38575268817198</v>
      </c>
      <c r="AB26" s="26">
        <v>261.38575268817198</v>
      </c>
      <c r="AC26" s="26">
        <v>261.38575268817198</v>
      </c>
      <c r="AD26" s="26">
        <v>261.38575268817198</v>
      </c>
      <c r="AE26" s="26">
        <v>261.38575268817198</v>
      </c>
      <c r="AF26" s="26">
        <v>261.38575268817198</v>
      </c>
    </row>
    <row r="27" spans="1:33" s="12" customFormat="1" ht="120" customHeight="1" x14ac:dyDescent="0.75">
      <c r="A27" s="27" t="s">
        <v>25</v>
      </c>
      <c r="B27" s="28">
        <f>+SUM(B3:B26)/100</f>
        <v>62.732580645161278</v>
      </c>
      <c r="C27" s="28">
        <f t="shared" ref="C27:AF27" si="1">+SUM(C3:C26)/100</f>
        <v>62.732580645161278</v>
      </c>
      <c r="D27" s="28">
        <f t="shared" si="1"/>
        <v>62.732580645161278</v>
      </c>
      <c r="E27" s="28">
        <f t="shared" si="1"/>
        <v>62.732580645161278</v>
      </c>
      <c r="F27" s="28">
        <f t="shared" si="1"/>
        <v>62.732580645161278</v>
      </c>
      <c r="G27" s="28">
        <f t="shared" si="1"/>
        <v>62.732580645161278</v>
      </c>
      <c r="H27" s="28">
        <f t="shared" si="1"/>
        <v>62.732580645161278</v>
      </c>
      <c r="I27" s="28">
        <f t="shared" si="1"/>
        <v>62.732580645161278</v>
      </c>
      <c r="J27" s="28">
        <f t="shared" si="1"/>
        <v>62.732580645161278</v>
      </c>
      <c r="K27" s="28">
        <f t="shared" si="1"/>
        <v>62.732580645161278</v>
      </c>
      <c r="L27" s="28">
        <f t="shared" si="1"/>
        <v>62.732580645161278</v>
      </c>
      <c r="M27" s="28">
        <f t="shared" si="1"/>
        <v>62.732580645161278</v>
      </c>
      <c r="N27" s="28">
        <f t="shared" si="1"/>
        <v>62.732580645161278</v>
      </c>
      <c r="O27" s="28">
        <f t="shared" si="1"/>
        <v>62.732580645161278</v>
      </c>
      <c r="P27" s="28">
        <f t="shared" si="1"/>
        <v>62.732580645161278</v>
      </c>
      <c r="Q27" s="28">
        <f t="shared" si="1"/>
        <v>62.732580645161278</v>
      </c>
      <c r="R27" s="28">
        <f t="shared" si="1"/>
        <v>62.732580645161278</v>
      </c>
      <c r="S27" s="28">
        <f t="shared" si="1"/>
        <v>62.732580645161278</v>
      </c>
      <c r="T27" s="28">
        <f t="shared" si="1"/>
        <v>62.732580645161278</v>
      </c>
      <c r="U27" s="28">
        <f t="shared" si="1"/>
        <v>62.732580645161278</v>
      </c>
      <c r="V27" s="28">
        <f t="shared" si="1"/>
        <v>62.732580645161278</v>
      </c>
      <c r="W27" s="28">
        <f t="shared" si="1"/>
        <v>62.732580645161278</v>
      </c>
      <c r="X27" s="28">
        <f t="shared" si="1"/>
        <v>62.732580645161278</v>
      </c>
      <c r="Y27" s="28">
        <f t="shared" si="1"/>
        <v>62.732580645161278</v>
      </c>
      <c r="Z27" s="28">
        <f t="shared" si="1"/>
        <v>62.732580645161278</v>
      </c>
      <c r="AA27" s="28">
        <f t="shared" si="1"/>
        <v>62.732580645161278</v>
      </c>
      <c r="AB27" s="28">
        <f t="shared" si="1"/>
        <v>62.732580645161278</v>
      </c>
      <c r="AC27" s="28">
        <f t="shared" si="1"/>
        <v>62.732580645161278</v>
      </c>
      <c r="AD27" s="28">
        <f t="shared" si="1"/>
        <v>62.732580645161278</v>
      </c>
      <c r="AE27" s="28">
        <f t="shared" si="1"/>
        <v>62.732580645161278</v>
      </c>
      <c r="AF27" s="28">
        <f t="shared" si="1"/>
        <v>62.732580645161278</v>
      </c>
    </row>
    <row r="28" spans="1:33" s="12" customFormat="1" ht="120" customHeight="1" x14ac:dyDescent="0.75">
      <c r="A28" s="27" t="s">
        <v>26</v>
      </c>
      <c r="B28" s="28">
        <f>+B27/10</f>
        <v>6.2732580645161278</v>
      </c>
      <c r="C28" s="28">
        <f t="shared" ref="C28:AF28" si="2">+C27/10</f>
        <v>6.2732580645161278</v>
      </c>
      <c r="D28" s="28">
        <f t="shared" si="2"/>
        <v>6.2732580645161278</v>
      </c>
      <c r="E28" s="28">
        <f t="shared" si="2"/>
        <v>6.2732580645161278</v>
      </c>
      <c r="F28" s="28">
        <f t="shared" si="2"/>
        <v>6.2732580645161278</v>
      </c>
      <c r="G28" s="28">
        <f t="shared" si="2"/>
        <v>6.2732580645161278</v>
      </c>
      <c r="H28" s="28">
        <f t="shared" si="2"/>
        <v>6.2732580645161278</v>
      </c>
      <c r="I28" s="28">
        <f t="shared" si="2"/>
        <v>6.2732580645161278</v>
      </c>
      <c r="J28" s="28">
        <f t="shared" si="2"/>
        <v>6.2732580645161278</v>
      </c>
      <c r="K28" s="28">
        <f t="shared" si="2"/>
        <v>6.2732580645161278</v>
      </c>
      <c r="L28" s="28">
        <f t="shared" si="2"/>
        <v>6.2732580645161278</v>
      </c>
      <c r="M28" s="28">
        <f t="shared" si="2"/>
        <v>6.2732580645161278</v>
      </c>
      <c r="N28" s="28">
        <f t="shared" si="2"/>
        <v>6.2732580645161278</v>
      </c>
      <c r="O28" s="28">
        <f t="shared" si="2"/>
        <v>6.2732580645161278</v>
      </c>
      <c r="P28" s="28">
        <f t="shared" si="2"/>
        <v>6.2732580645161278</v>
      </c>
      <c r="Q28" s="28">
        <f t="shared" si="2"/>
        <v>6.2732580645161278</v>
      </c>
      <c r="R28" s="28">
        <f t="shared" si="2"/>
        <v>6.2732580645161278</v>
      </c>
      <c r="S28" s="28">
        <f t="shared" si="2"/>
        <v>6.2732580645161278</v>
      </c>
      <c r="T28" s="28">
        <f t="shared" si="2"/>
        <v>6.2732580645161278</v>
      </c>
      <c r="U28" s="28">
        <f t="shared" si="2"/>
        <v>6.2732580645161278</v>
      </c>
      <c r="V28" s="28">
        <f t="shared" si="2"/>
        <v>6.2732580645161278</v>
      </c>
      <c r="W28" s="28">
        <f t="shared" si="2"/>
        <v>6.2732580645161278</v>
      </c>
      <c r="X28" s="28">
        <f t="shared" si="2"/>
        <v>6.2732580645161278</v>
      </c>
      <c r="Y28" s="28">
        <f t="shared" si="2"/>
        <v>6.2732580645161278</v>
      </c>
      <c r="Z28" s="28">
        <f t="shared" si="2"/>
        <v>6.2732580645161278</v>
      </c>
      <c r="AA28" s="28">
        <f t="shared" si="2"/>
        <v>6.2732580645161278</v>
      </c>
      <c r="AB28" s="28">
        <f t="shared" si="2"/>
        <v>6.2732580645161278</v>
      </c>
      <c r="AC28" s="28">
        <f t="shared" si="2"/>
        <v>6.2732580645161278</v>
      </c>
      <c r="AD28" s="28">
        <f t="shared" si="2"/>
        <v>6.2732580645161278</v>
      </c>
      <c r="AE28" s="28">
        <f t="shared" si="2"/>
        <v>6.2732580645161278</v>
      </c>
      <c r="AF28" s="28">
        <f t="shared" si="2"/>
        <v>6.2732580645161278</v>
      </c>
      <c r="AG28" s="28"/>
    </row>
    <row r="29" spans="1:33" s="2" customFormat="1" ht="120" customHeight="1" x14ac:dyDescent="0.75">
      <c r="A29" s="29" t="s">
        <v>27</v>
      </c>
      <c r="B29" s="30">
        <f>+SUM(B28:AF28)</f>
        <v>194.47100000000012</v>
      </c>
      <c r="C29" s="29"/>
      <c r="D29" s="29" t="s">
        <v>28</v>
      </c>
      <c r="E29" s="30">
        <f>E26</f>
        <v>261.38575268817198</v>
      </c>
      <c r="F29" s="29"/>
      <c r="G29" s="29" t="s">
        <v>29</v>
      </c>
      <c r="H29" s="30">
        <f>H25</f>
        <v>261.38575268817198</v>
      </c>
      <c r="I29" s="29"/>
      <c r="J29" s="29" t="s">
        <v>30</v>
      </c>
      <c r="K29" s="30">
        <f>K25</f>
        <v>261.38575268817198</v>
      </c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2"/>
    </row>
    <row r="30" spans="1:33" x14ac:dyDescent="0.75">
      <c r="A30" s="2"/>
    </row>
  </sheetData>
  <mergeCells count="1">
    <mergeCell ref="A1:Y1"/>
  </mergeCells>
  <pageMargins left="0" right="0" top="0.75" bottom="0.75" header="0.3" footer="0.3"/>
  <pageSetup paperSize="9" scale="1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F30"/>
  <sheetViews>
    <sheetView view="pageBreakPreview" zoomScale="23" zoomScaleNormal="90" zoomScaleSheetLayoutView="23" workbookViewId="0">
      <selection sqref="A1:XFD1048576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47" t="s">
        <v>34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32" ht="120" customHeight="1" x14ac:dyDescent="0.75">
      <c r="A2" s="25" t="s">
        <v>0</v>
      </c>
      <c r="B2" s="33">
        <v>45292</v>
      </c>
      <c r="C2" s="33">
        <f>+B2+1</f>
        <v>45293</v>
      </c>
      <c r="D2" s="33">
        <f t="shared" ref="D2:AE2" si="0">+C2+1</f>
        <v>45294</v>
      </c>
      <c r="E2" s="33">
        <f t="shared" si="0"/>
        <v>45295</v>
      </c>
      <c r="F2" s="33">
        <f t="shared" si="0"/>
        <v>45296</v>
      </c>
      <c r="G2" s="33">
        <f t="shared" si="0"/>
        <v>45297</v>
      </c>
      <c r="H2" s="33">
        <f t="shared" si="0"/>
        <v>45298</v>
      </c>
      <c r="I2" s="33">
        <f t="shared" si="0"/>
        <v>45299</v>
      </c>
      <c r="J2" s="33">
        <f t="shared" si="0"/>
        <v>45300</v>
      </c>
      <c r="K2" s="33">
        <f t="shared" si="0"/>
        <v>45301</v>
      </c>
      <c r="L2" s="33">
        <f t="shared" si="0"/>
        <v>45302</v>
      </c>
      <c r="M2" s="33">
        <f t="shared" si="0"/>
        <v>45303</v>
      </c>
      <c r="N2" s="33">
        <f t="shared" si="0"/>
        <v>45304</v>
      </c>
      <c r="O2" s="33">
        <f t="shared" si="0"/>
        <v>45305</v>
      </c>
      <c r="P2" s="33">
        <f t="shared" si="0"/>
        <v>45306</v>
      </c>
      <c r="Q2" s="33">
        <f t="shared" si="0"/>
        <v>45307</v>
      </c>
      <c r="R2" s="33">
        <f t="shared" si="0"/>
        <v>45308</v>
      </c>
      <c r="S2" s="33">
        <f t="shared" si="0"/>
        <v>45309</v>
      </c>
      <c r="T2" s="33">
        <f t="shared" si="0"/>
        <v>45310</v>
      </c>
      <c r="U2" s="33">
        <f t="shared" si="0"/>
        <v>45311</v>
      </c>
      <c r="V2" s="33">
        <f t="shared" si="0"/>
        <v>45312</v>
      </c>
      <c r="W2" s="33">
        <f t="shared" si="0"/>
        <v>45313</v>
      </c>
      <c r="X2" s="33">
        <f t="shared" si="0"/>
        <v>45314</v>
      </c>
      <c r="Y2" s="33">
        <f t="shared" si="0"/>
        <v>45315</v>
      </c>
      <c r="Z2" s="33">
        <f t="shared" si="0"/>
        <v>45316</v>
      </c>
      <c r="AA2" s="33">
        <f t="shared" si="0"/>
        <v>45317</v>
      </c>
      <c r="AB2" s="33">
        <f t="shared" si="0"/>
        <v>45318</v>
      </c>
      <c r="AC2" s="33">
        <f t="shared" si="0"/>
        <v>45319</v>
      </c>
      <c r="AD2" s="33">
        <f t="shared" si="0"/>
        <v>45320</v>
      </c>
      <c r="AE2" s="33">
        <f t="shared" si="0"/>
        <v>45321</v>
      </c>
      <c r="AF2" s="33">
        <f>AE2+1</f>
        <v>45322</v>
      </c>
    </row>
    <row r="3" spans="1:32" ht="120" customHeight="1" x14ac:dyDescent="0.75">
      <c r="A3" s="25" t="s">
        <v>1</v>
      </c>
      <c r="B3" s="26">
        <v>0</v>
      </c>
      <c r="C3" s="26">
        <v>0</v>
      </c>
      <c r="D3" s="26">
        <v>0</v>
      </c>
      <c r="E3" s="26">
        <v>0</v>
      </c>
      <c r="F3" s="26">
        <v>0</v>
      </c>
      <c r="G3" s="26">
        <v>0</v>
      </c>
      <c r="H3" s="26">
        <v>0</v>
      </c>
      <c r="I3" s="26">
        <v>0</v>
      </c>
      <c r="J3" s="26">
        <v>0</v>
      </c>
      <c r="K3" s="26">
        <v>0</v>
      </c>
      <c r="L3" s="26">
        <v>0</v>
      </c>
      <c r="M3" s="26">
        <v>0</v>
      </c>
      <c r="N3" s="26">
        <v>0</v>
      </c>
      <c r="O3" s="26">
        <v>0</v>
      </c>
      <c r="P3" s="26">
        <v>0</v>
      </c>
      <c r="Q3" s="26">
        <v>0</v>
      </c>
      <c r="R3" s="26">
        <v>0</v>
      </c>
      <c r="S3" s="26">
        <v>0</v>
      </c>
      <c r="T3" s="26">
        <v>0</v>
      </c>
      <c r="U3" s="26">
        <v>0</v>
      </c>
      <c r="V3" s="26">
        <v>0</v>
      </c>
      <c r="W3" s="26">
        <v>0</v>
      </c>
      <c r="X3" s="26">
        <v>0</v>
      </c>
      <c r="Y3" s="26">
        <v>0</v>
      </c>
      <c r="Z3" s="26">
        <v>0</v>
      </c>
      <c r="AA3" s="26">
        <v>0</v>
      </c>
      <c r="AB3" s="26">
        <v>0</v>
      </c>
      <c r="AC3" s="26">
        <v>0</v>
      </c>
      <c r="AD3" s="26">
        <v>0</v>
      </c>
      <c r="AE3" s="26">
        <v>0</v>
      </c>
      <c r="AF3" s="26">
        <v>0</v>
      </c>
    </row>
    <row r="4" spans="1:32" ht="120" customHeight="1" x14ac:dyDescent="0.75">
      <c r="A4" s="25" t="s">
        <v>2</v>
      </c>
      <c r="B4" s="26">
        <v>0</v>
      </c>
      <c r="C4" s="26">
        <v>0</v>
      </c>
      <c r="D4" s="26">
        <v>0</v>
      </c>
      <c r="E4" s="26">
        <v>0</v>
      </c>
      <c r="F4" s="26">
        <v>0</v>
      </c>
      <c r="G4" s="26">
        <v>0</v>
      </c>
      <c r="H4" s="26">
        <v>0</v>
      </c>
      <c r="I4" s="26">
        <v>0</v>
      </c>
      <c r="J4" s="26">
        <v>0</v>
      </c>
      <c r="K4" s="26">
        <v>0</v>
      </c>
      <c r="L4" s="26">
        <v>0</v>
      </c>
      <c r="M4" s="26">
        <v>0</v>
      </c>
      <c r="N4" s="26">
        <v>0</v>
      </c>
      <c r="O4" s="26">
        <v>0</v>
      </c>
      <c r="P4" s="26">
        <v>0</v>
      </c>
      <c r="Q4" s="26">
        <v>0</v>
      </c>
      <c r="R4" s="26">
        <v>0</v>
      </c>
      <c r="S4" s="26">
        <v>0</v>
      </c>
      <c r="T4" s="26">
        <v>0</v>
      </c>
      <c r="U4" s="26">
        <v>0</v>
      </c>
      <c r="V4" s="26">
        <v>0</v>
      </c>
      <c r="W4" s="26">
        <v>0</v>
      </c>
      <c r="X4" s="26">
        <v>0</v>
      </c>
      <c r="Y4" s="26">
        <v>0</v>
      </c>
      <c r="Z4" s="26">
        <v>0</v>
      </c>
      <c r="AA4" s="26">
        <v>0</v>
      </c>
      <c r="AB4" s="26">
        <v>0</v>
      </c>
      <c r="AC4" s="26">
        <v>0</v>
      </c>
      <c r="AD4" s="26">
        <v>0</v>
      </c>
      <c r="AE4" s="26">
        <v>0</v>
      </c>
      <c r="AF4" s="26">
        <v>0</v>
      </c>
    </row>
    <row r="5" spans="1:32" ht="120" customHeight="1" x14ac:dyDescent="0.75">
      <c r="A5" s="25" t="s">
        <v>3</v>
      </c>
      <c r="B5" s="26">
        <v>0</v>
      </c>
      <c r="C5" s="26">
        <v>0</v>
      </c>
      <c r="D5" s="26">
        <v>0</v>
      </c>
      <c r="E5" s="26">
        <v>0</v>
      </c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26">
        <v>0</v>
      </c>
      <c r="AB5" s="26">
        <v>0</v>
      </c>
      <c r="AC5" s="26">
        <v>0</v>
      </c>
      <c r="AD5" s="26">
        <v>0</v>
      </c>
      <c r="AE5" s="26">
        <v>0</v>
      </c>
      <c r="AF5" s="26">
        <v>0</v>
      </c>
    </row>
    <row r="6" spans="1:32" ht="120" customHeight="1" x14ac:dyDescent="0.75">
      <c r="A6" s="25" t="s">
        <v>4</v>
      </c>
      <c r="B6" s="26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6">
        <v>0</v>
      </c>
      <c r="AA6" s="26">
        <v>0</v>
      </c>
      <c r="AB6" s="26">
        <v>0</v>
      </c>
      <c r="AC6" s="26">
        <v>0</v>
      </c>
      <c r="AD6" s="26">
        <v>0</v>
      </c>
      <c r="AE6" s="26">
        <v>0</v>
      </c>
      <c r="AF6" s="26">
        <v>0</v>
      </c>
    </row>
    <row r="7" spans="1:32" ht="120" customHeight="1" x14ac:dyDescent="0.75">
      <c r="A7" s="25" t="s">
        <v>5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</row>
    <row r="8" spans="1:32" ht="120" customHeight="1" x14ac:dyDescent="0.75">
      <c r="A8" s="25" t="s">
        <v>6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</row>
    <row r="9" spans="1:32" ht="120" customHeight="1" x14ac:dyDescent="0.75">
      <c r="A9" s="25" t="s">
        <v>7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</row>
    <row r="10" spans="1:32" ht="120" customHeight="1" x14ac:dyDescent="0.75">
      <c r="A10" s="25" t="s">
        <v>8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</row>
    <row r="11" spans="1:32" ht="120" customHeight="1" x14ac:dyDescent="0.75">
      <c r="A11" s="25" t="s">
        <v>9</v>
      </c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</row>
    <row r="12" spans="1:32" ht="120" customHeight="1" x14ac:dyDescent="0.75">
      <c r="A12" s="25" t="s">
        <v>10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>
        <v>0</v>
      </c>
      <c r="AE12" s="26">
        <v>0</v>
      </c>
      <c r="AF12" s="26">
        <v>0</v>
      </c>
    </row>
    <row r="13" spans="1:32" ht="120" customHeight="1" x14ac:dyDescent="0.75">
      <c r="A13" s="25" t="s">
        <v>11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6">
        <v>0</v>
      </c>
      <c r="AF13" s="26">
        <v>0</v>
      </c>
    </row>
    <row r="14" spans="1:32" ht="120" customHeight="1" x14ac:dyDescent="0.75">
      <c r="A14" s="25" t="s">
        <v>12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</row>
    <row r="15" spans="1:32" ht="120" customHeight="1" x14ac:dyDescent="0.75">
      <c r="A15" s="25" t="s">
        <v>13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</row>
    <row r="16" spans="1:32" ht="120" customHeight="1" x14ac:dyDescent="0.75">
      <c r="A16" s="25" t="s">
        <v>14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</row>
    <row r="17" spans="1:32" ht="120" customHeight="1" x14ac:dyDescent="0.75">
      <c r="A17" s="25" t="s">
        <v>15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</row>
    <row r="18" spans="1:32" ht="120" customHeight="1" x14ac:dyDescent="0.75">
      <c r="A18" s="25" t="s">
        <v>16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</row>
    <row r="19" spans="1:32" ht="120" customHeight="1" x14ac:dyDescent="0.75">
      <c r="A19" s="25" t="s">
        <v>17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</row>
    <row r="20" spans="1:32" ht="120" customHeight="1" x14ac:dyDescent="0.75">
      <c r="A20" s="25" t="s">
        <v>18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</row>
    <row r="21" spans="1:32" ht="120" customHeight="1" x14ac:dyDescent="0.75">
      <c r="A21" s="25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</row>
    <row r="22" spans="1:32" ht="120" customHeight="1" x14ac:dyDescent="0.75">
      <c r="A22" s="25" t="s">
        <v>20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</row>
    <row r="23" spans="1:32" ht="120" customHeight="1" x14ac:dyDescent="0.75">
      <c r="A23" s="25" t="s">
        <v>21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</row>
    <row r="24" spans="1:32" ht="120" customHeight="1" x14ac:dyDescent="0.75">
      <c r="A24" s="25" t="s">
        <v>22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</row>
    <row r="25" spans="1:32" ht="120" customHeight="1" x14ac:dyDescent="0.75">
      <c r="A25" s="25" t="s">
        <v>23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</row>
    <row r="26" spans="1:32" ht="120" customHeight="1" x14ac:dyDescent="0.75">
      <c r="A26" s="25" t="s">
        <v>24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</row>
    <row r="27" spans="1:32" s="12" customFormat="1" ht="120" customHeight="1" x14ac:dyDescent="0.75">
      <c r="A27" s="27" t="s">
        <v>25</v>
      </c>
      <c r="B27" s="28">
        <f>+SUM(B3:B26)/100</f>
        <v>0</v>
      </c>
      <c r="C27" s="28">
        <f t="shared" ref="C27:AE27" si="1">+SUM(C3:C26)/100</f>
        <v>0</v>
      </c>
      <c r="D27" s="28">
        <f t="shared" si="1"/>
        <v>0</v>
      </c>
      <c r="E27" s="28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8">
        <f t="shared" si="1"/>
        <v>0</v>
      </c>
      <c r="AA27" s="28">
        <f t="shared" si="1"/>
        <v>0</v>
      </c>
      <c r="AB27" s="28">
        <f t="shared" si="1"/>
        <v>0</v>
      </c>
      <c r="AC27" s="28">
        <f t="shared" si="1"/>
        <v>0</v>
      </c>
      <c r="AD27" s="28">
        <f t="shared" si="1"/>
        <v>0</v>
      </c>
      <c r="AE27" s="28">
        <f t="shared" si="1"/>
        <v>0</v>
      </c>
      <c r="AF27" s="28">
        <f>+SUM(AF3:AF26)/100</f>
        <v>0</v>
      </c>
    </row>
    <row r="28" spans="1:32" s="12" customFormat="1" ht="120" customHeight="1" x14ac:dyDescent="0.75">
      <c r="A28" s="27" t="s">
        <v>26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</row>
    <row r="29" spans="1:32" s="2" customFormat="1" ht="120" customHeight="1" x14ac:dyDescent="0.75">
      <c r="A29" s="29" t="s">
        <v>27</v>
      </c>
      <c r="B29" s="30">
        <v>0</v>
      </c>
      <c r="C29" s="29"/>
      <c r="D29" s="29" t="s">
        <v>28</v>
      </c>
      <c r="E29" s="30">
        <v>0</v>
      </c>
      <c r="F29" s="29"/>
      <c r="G29" s="29" t="s">
        <v>29</v>
      </c>
      <c r="H29" s="30">
        <v>0</v>
      </c>
      <c r="I29" s="29"/>
      <c r="J29" s="29" t="s">
        <v>30</v>
      </c>
      <c r="K29" s="30">
        <v>0</v>
      </c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2"/>
    </row>
    <row r="30" spans="1:32" x14ac:dyDescent="0.75">
      <c r="A30" s="2"/>
    </row>
  </sheetData>
  <mergeCells count="1">
    <mergeCell ref="A1:Y1"/>
  </mergeCells>
  <pageMargins left="0" right="0" top="0.75" bottom="0.75" header="0.3" footer="0.3"/>
  <pageSetup paperSize="9" scale="1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31"/>
  <sheetViews>
    <sheetView zoomScale="35" zoomScaleNormal="35" workbookViewId="0">
      <selection sqref="A1:XFD1048576"/>
    </sheetView>
  </sheetViews>
  <sheetFormatPr defaultColWidth="9.140625" defaultRowHeight="59.25" x14ac:dyDescent="0.75"/>
  <cols>
    <col min="1" max="3" width="40.5703125" style="13" customWidth="1"/>
    <col min="4" max="4" width="46" style="13" customWidth="1"/>
    <col min="5" max="31" width="40.5703125" style="13" customWidth="1"/>
    <col min="32" max="32" width="40.85546875" style="13" bestFit="1" customWidth="1"/>
    <col min="33" max="16384" width="9.140625" style="13"/>
  </cols>
  <sheetData>
    <row r="1" spans="1:32" ht="150" customHeight="1" x14ac:dyDescent="0.75">
      <c r="A1" s="48" t="s">
        <v>35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32" ht="120" customHeight="1" x14ac:dyDescent="0.75">
      <c r="A2" s="14" t="s">
        <v>0</v>
      </c>
      <c r="B2" s="15">
        <v>45292</v>
      </c>
      <c r="C2" s="15">
        <f>B2+1</f>
        <v>45293</v>
      </c>
      <c r="D2" s="15">
        <f t="shared" ref="D2:AF2" si="0">C2+1</f>
        <v>45294</v>
      </c>
      <c r="E2" s="15">
        <f t="shared" si="0"/>
        <v>45295</v>
      </c>
      <c r="F2" s="15">
        <f t="shared" si="0"/>
        <v>45296</v>
      </c>
      <c r="G2" s="15">
        <f t="shared" si="0"/>
        <v>45297</v>
      </c>
      <c r="H2" s="15">
        <f t="shared" si="0"/>
        <v>45298</v>
      </c>
      <c r="I2" s="15">
        <f t="shared" si="0"/>
        <v>45299</v>
      </c>
      <c r="J2" s="15">
        <f t="shared" si="0"/>
        <v>45300</v>
      </c>
      <c r="K2" s="15">
        <f t="shared" si="0"/>
        <v>45301</v>
      </c>
      <c r="L2" s="15">
        <f t="shared" si="0"/>
        <v>45302</v>
      </c>
      <c r="M2" s="15">
        <f t="shared" si="0"/>
        <v>45303</v>
      </c>
      <c r="N2" s="15">
        <f t="shared" si="0"/>
        <v>45304</v>
      </c>
      <c r="O2" s="15">
        <f t="shared" si="0"/>
        <v>45305</v>
      </c>
      <c r="P2" s="15">
        <f t="shared" si="0"/>
        <v>45306</v>
      </c>
      <c r="Q2" s="15">
        <f t="shared" si="0"/>
        <v>45307</v>
      </c>
      <c r="R2" s="15">
        <f t="shared" si="0"/>
        <v>45308</v>
      </c>
      <c r="S2" s="15">
        <f t="shared" si="0"/>
        <v>45309</v>
      </c>
      <c r="T2" s="15">
        <f t="shared" si="0"/>
        <v>45310</v>
      </c>
      <c r="U2" s="15">
        <f t="shared" si="0"/>
        <v>45311</v>
      </c>
      <c r="V2" s="15">
        <f t="shared" si="0"/>
        <v>45312</v>
      </c>
      <c r="W2" s="15">
        <f t="shared" si="0"/>
        <v>45313</v>
      </c>
      <c r="X2" s="15">
        <f t="shared" si="0"/>
        <v>45314</v>
      </c>
      <c r="Y2" s="15">
        <f t="shared" si="0"/>
        <v>45315</v>
      </c>
      <c r="Z2" s="15">
        <f t="shared" si="0"/>
        <v>45316</v>
      </c>
      <c r="AA2" s="15">
        <f t="shared" si="0"/>
        <v>45317</v>
      </c>
      <c r="AB2" s="15">
        <f t="shared" si="0"/>
        <v>45318</v>
      </c>
      <c r="AC2" s="15">
        <f t="shared" si="0"/>
        <v>45319</v>
      </c>
      <c r="AD2" s="15">
        <f t="shared" si="0"/>
        <v>45320</v>
      </c>
      <c r="AE2" s="15">
        <f t="shared" si="0"/>
        <v>45321</v>
      </c>
      <c r="AF2" s="15">
        <f t="shared" si="0"/>
        <v>45322</v>
      </c>
    </row>
    <row r="3" spans="1:32" ht="120" customHeight="1" x14ac:dyDescent="0.75">
      <c r="A3" s="14" t="s">
        <v>1</v>
      </c>
      <c r="B3" s="16">
        <v>2661.9213030000001</v>
      </c>
      <c r="C3" s="16">
        <v>2769.0788440000006</v>
      </c>
      <c r="D3" s="16">
        <v>2699.7067350000002</v>
      </c>
      <c r="E3" s="16">
        <v>2647.1150470000002</v>
      </c>
      <c r="F3" s="16">
        <v>2626.7322690000001</v>
      </c>
      <c r="G3" s="16">
        <v>2568.6218650000005</v>
      </c>
      <c r="H3" s="16">
        <v>2629.3635480000003</v>
      </c>
      <c r="I3" s="16">
        <v>2669.4147460000004</v>
      </c>
      <c r="J3" s="16">
        <v>2580.9675375000002</v>
      </c>
      <c r="K3" s="16">
        <v>2606.2806070000001</v>
      </c>
      <c r="L3" s="16">
        <v>2698.1659060000002</v>
      </c>
      <c r="M3" s="16">
        <v>2572.4181979999998</v>
      </c>
      <c r="N3" s="16">
        <v>2549.1335500000005</v>
      </c>
      <c r="O3" s="16">
        <v>2600.2452930000004</v>
      </c>
      <c r="P3" s="16">
        <v>2707.4540920000004</v>
      </c>
      <c r="Q3" s="16">
        <v>2626.952612</v>
      </c>
      <c r="R3" s="16">
        <v>2642.5452182500003</v>
      </c>
      <c r="S3" s="16">
        <v>2681.7860870000004</v>
      </c>
      <c r="T3" s="16">
        <v>2662.4587470000001</v>
      </c>
      <c r="U3" s="16">
        <v>2568.4979620000004</v>
      </c>
      <c r="V3" s="16">
        <v>2470.042512</v>
      </c>
      <c r="W3" s="16">
        <v>2260.4743290000001</v>
      </c>
      <c r="X3" s="16">
        <v>2530.1203320000004</v>
      </c>
      <c r="Y3" s="16">
        <v>2474.8242055000001</v>
      </c>
      <c r="Z3" s="16">
        <v>2466.3654300000003</v>
      </c>
      <c r="AA3" s="16">
        <v>2302.6883619999999</v>
      </c>
      <c r="AB3" s="16">
        <v>2395.888884</v>
      </c>
      <c r="AC3" s="16">
        <v>2489.7388000000001</v>
      </c>
      <c r="AD3" s="16">
        <v>2504.6625370000002</v>
      </c>
      <c r="AE3" s="16">
        <v>2484.6639910000004</v>
      </c>
      <c r="AF3" s="16">
        <v>2386.98832025</v>
      </c>
    </row>
    <row r="4" spans="1:32" ht="120" customHeight="1" x14ac:dyDescent="0.75">
      <c r="A4" s="14" t="s">
        <v>2</v>
      </c>
      <c r="B4" s="16">
        <v>2615.069403</v>
      </c>
      <c r="C4" s="16">
        <v>2686.1471040000001</v>
      </c>
      <c r="D4" s="16">
        <v>2631.2395120000001</v>
      </c>
      <c r="E4" s="16">
        <v>2621.4299600000004</v>
      </c>
      <c r="F4" s="16">
        <v>2633.5469685000003</v>
      </c>
      <c r="G4" s="16">
        <v>2570.0595250000006</v>
      </c>
      <c r="H4" s="16">
        <v>2626.0497580000001</v>
      </c>
      <c r="I4" s="16">
        <v>2665.7960060000005</v>
      </c>
      <c r="J4" s="16">
        <v>2580.972366</v>
      </c>
      <c r="K4" s="16">
        <v>2613.992557</v>
      </c>
      <c r="L4" s="16">
        <v>2683.0491360000001</v>
      </c>
      <c r="M4" s="16">
        <v>2596.3096580000001</v>
      </c>
      <c r="N4" s="16">
        <v>2565.2584900000002</v>
      </c>
      <c r="O4" s="16">
        <v>2611.9011130000004</v>
      </c>
      <c r="P4" s="16">
        <v>2683.7480675000006</v>
      </c>
      <c r="Q4" s="16">
        <v>2612.778292</v>
      </c>
      <c r="R4" s="16">
        <v>2672.402388</v>
      </c>
      <c r="S4" s="16">
        <v>2649.0244870000001</v>
      </c>
      <c r="T4" s="16">
        <v>2632.6999970000002</v>
      </c>
      <c r="U4" s="16">
        <v>2540.764392</v>
      </c>
      <c r="V4" s="16">
        <v>2453.6602077500002</v>
      </c>
      <c r="W4" s="16">
        <v>2259.0327590000002</v>
      </c>
      <c r="X4" s="16">
        <v>2527.9246920000005</v>
      </c>
      <c r="Y4" s="16">
        <v>2475.1156250000004</v>
      </c>
      <c r="Z4" s="16">
        <v>2458.9693050000001</v>
      </c>
      <c r="AA4" s="16">
        <v>2282.438482</v>
      </c>
      <c r="AB4" s="16">
        <v>2365.8085339999998</v>
      </c>
      <c r="AC4" s="16">
        <v>2499.0624000000003</v>
      </c>
      <c r="AD4" s="16">
        <v>2511.7125370000003</v>
      </c>
      <c r="AE4" s="16">
        <v>2478.5577410000001</v>
      </c>
      <c r="AF4" s="16">
        <v>2388.5732492500001</v>
      </c>
    </row>
    <row r="5" spans="1:32" ht="120" customHeight="1" x14ac:dyDescent="0.75">
      <c r="A5" s="14" t="s">
        <v>3</v>
      </c>
      <c r="B5" s="16">
        <v>2596.6955029999999</v>
      </c>
      <c r="C5" s="16">
        <v>2673.5633640000001</v>
      </c>
      <c r="D5" s="16">
        <v>2620.5220120000004</v>
      </c>
      <c r="E5" s="16">
        <v>2644.26334</v>
      </c>
      <c r="F5" s="16">
        <v>2648.5896680000001</v>
      </c>
      <c r="G5" s="16">
        <v>2511.6617350000001</v>
      </c>
      <c r="H5" s="16">
        <v>2622.1260680000005</v>
      </c>
      <c r="I5" s="16">
        <v>2681.6107660000002</v>
      </c>
      <c r="J5" s="16">
        <v>2596.784866</v>
      </c>
      <c r="K5" s="16">
        <v>2562.0894739999999</v>
      </c>
      <c r="L5" s="16">
        <v>2675.716316</v>
      </c>
      <c r="M5" s="16">
        <v>2568.4067279999999</v>
      </c>
      <c r="N5" s="16">
        <v>2550.8589200000001</v>
      </c>
      <c r="O5" s="16">
        <v>2597.8907730000001</v>
      </c>
      <c r="P5" s="16">
        <v>2686.4265430000005</v>
      </c>
      <c r="Q5" s="16">
        <v>2611.5011720000002</v>
      </c>
      <c r="R5" s="16">
        <v>2618.1421880000003</v>
      </c>
      <c r="S5" s="16">
        <v>2695.1716370000004</v>
      </c>
      <c r="T5" s="16">
        <v>2698.1065970000004</v>
      </c>
      <c r="U5" s="16">
        <v>2540.764392</v>
      </c>
      <c r="V5" s="16">
        <v>2458.3983480000002</v>
      </c>
      <c r="W5" s="16">
        <v>2310.4390090000002</v>
      </c>
      <c r="X5" s="16">
        <v>2515.3208170000003</v>
      </c>
      <c r="Y5" s="16">
        <v>2470.1848749999999</v>
      </c>
      <c r="Z5" s="16">
        <v>2431.2390500000001</v>
      </c>
      <c r="AA5" s="16">
        <v>2277.226682</v>
      </c>
      <c r="AB5" s="16">
        <v>2348.515684</v>
      </c>
      <c r="AC5" s="16">
        <v>2494.8758000000003</v>
      </c>
      <c r="AD5" s="16">
        <v>2489.987537</v>
      </c>
      <c r="AE5" s="16">
        <v>2477.9014910000001</v>
      </c>
      <c r="AF5" s="16">
        <v>2386.775314</v>
      </c>
    </row>
    <row r="6" spans="1:32" ht="120" customHeight="1" x14ac:dyDescent="0.75">
      <c r="A6" s="14" t="s">
        <v>4</v>
      </c>
      <c r="B6" s="16">
        <v>2555.936291</v>
      </c>
      <c r="C6" s="16">
        <v>2670.5633640000001</v>
      </c>
      <c r="D6" s="16">
        <v>2689.1486480000003</v>
      </c>
      <c r="E6" s="16">
        <v>2629.48209</v>
      </c>
      <c r="F6" s="16">
        <v>2663.3934180000001</v>
      </c>
      <c r="G6" s="16">
        <v>2606.7586100000003</v>
      </c>
      <c r="H6" s="16">
        <v>2622.1260680000005</v>
      </c>
      <c r="I6" s="16">
        <v>2666.4857660000002</v>
      </c>
      <c r="J6" s="16">
        <v>2580.972366</v>
      </c>
      <c r="K6" s="16">
        <v>2568.6557240000002</v>
      </c>
      <c r="L6" s="16">
        <v>2669.750266</v>
      </c>
      <c r="M6" s="16">
        <v>2563.3199979999999</v>
      </c>
      <c r="N6" s="16">
        <v>2549.5818000000004</v>
      </c>
      <c r="O6" s="16">
        <v>2597.8907730000001</v>
      </c>
      <c r="P6" s="16">
        <v>2637.3405640000001</v>
      </c>
      <c r="Q6" s="16">
        <v>2620.8247719999999</v>
      </c>
      <c r="R6" s="16">
        <v>2618.4859380000003</v>
      </c>
      <c r="S6" s="16">
        <v>2650.6166370000001</v>
      </c>
      <c r="T6" s="16">
        <v>2661.3254970000003</v>
      </c>
      <c r="U6" s="16">
        <v>2540.764392</v>
      </c>
      <c r="V6" s="16">
        <v>2463.39242775</v>
      </c>
      <c r="W6" s="16">
        <v>2363.9618289999999</v>
      </c>
      <c r="X6" s="16">
        <v>2516.5560492500003</v>
      </c>
      <c r="Y6" s="16">
        <v>2468.0568750000002</v>
      </c>
      <c r="Z6" s="16">
        <v>2366.7260930000002</v>
      </c>
      <c r="AA6" s="16">
        <v>2287.8724930000003</v>
      </c>
      <c r="AB6" s="16">
        <v>2348.515684</v>
      </c>
      <c r="AC6" s="16">
        <v>2506.9647800000002</v>
      </c>
      <c r="AD6" s="16">
        <v>2486.8515870000001</v>
      </c>
      <c r="AE6" s="16">
        <v>2480.9465909999999</v>
      </c>
      <c r="AF6" s="16">
        <v>2386.6992060000002</v>
      </c>
    </row>
    <row r="7" spans="1:32" ht="120" customHeight="1" x14ac:dyDescent="0.75">
      <c r="A7" s="14" t="s">
        <v>5</v>
      </c>
      <c r="B7" s="16">
        <v>2594.3574060000001</v>
      </c>
      <c r="C7" s="16">
        <v>2688.2106140000001</v>
      </c>
      <c r="D7" s="16">
        <v>2635.2325650000002</v>
      </c>
      <c r="E7" s="16">
        <v>2643.5192722500001</v>
      </c>
      <c r="F7" s="16">
        <v>2779.63635875</v>
      </c>
      <c r="G7" s="16">
        <v>2593.0624660000003</v>
      </c>
      <c r="H7" s="16">
        <v>2656.4949180000003</v>
      </c>
      <c r="I7" s="16">
        <v>2710.1649670000006</v>
      </c>
      <c r="J7" s="16">
        <v>2602.9897660000001</v>
      </c>
      <c r="K7" s="16">
        <v>2654.0172255000002</v>
      </c>
      <c r="L7" s="16">
        <v>2696.4682665000005</v>
      </c>
      <c r="M7" s="16">
        <v>2575.4994980000001</v>
      </c>
      <c r="N7" s="16">
        <v>2566.3095000000003</v>
      </c>
      <c r="O7" s="16">
        <v>2689.1543020000004</v>
      </c>
      <c r="P7" s="16">
        <v>2661.5890640000002</v>
      </c>
      <c r="Q7" s="16">
        <v>2623.3346970000002</v>
      </c>
      <c r="R7" s="16">
        <v>2674.1020025000003</v>
      </c>
      <c r="S7" s="16">
        <v>2690.7952244999997</v>
      </c>
      <c r="T7" s="16">
        <v>2642.7447314999999</v>
      </c>
      <c r="U7" s="16">
        <v>2579.9818920000002</v>
      </c>
      <c r="V7" s="16">
        <v>2517.0588717500004</v>
      </c>
      <c r="W7" s="16">
        <v>2372.1953212500002</v>
      </c>
      <c r="X7" s="16">
        <v>2559.3354210000002</v>
      </c>
      <c r="Y7" s="16">
        <v>2481.2156250000003</v>
      </c>
      <c r="Z7" s="16">
        <v>2475.4806820000003</v>
      </c>
      <c r="AA7" s="16">
        <v>2297.0299300000001</v>
      </c>
      <c r="AB7" s="16">
        <v>2380.0631840000001</v>
      </c>
      <c r="AC7" s="16">
        <v>2497.4875500000003</v>
      </c>
      <c r="AD7" s="16">
        <v>2512.1995192500003</v>
      </c>
      <c r="AE7" s="16">
        <v>2519.4229100000002</v>
      </c>
      <c r="AF7" s="16">
        <v>2441.0831687500004</v>
      </c>
    </row>
    <row r="8" spans="1:32" ht="120" customHeight="1" x14ac:dyDescent="0.75">
      <c r="A8" s="14" t="s">
        <v>6</v>
      </c>
      <c r="B8" s="16">
        <v>2685.6323889999999</v>
      </c>
      <c r="C8" s="16">
        <v>2755.2675452500002</v>
      </c>
      <c r="D8" s="16">
        <v>2703.9524625000004</v>
      </c>
      <c r="E8" s="16">
        <v>2755.575961</v>
      </c>
      <c r="F8" s="16">
        <v>2775.9221320000001</v>
      </c>
      <c r="G8" s="16">
        <v>2712.5390990000005</v>
      </c>
      <c r="H8" s="16">
        <v>2777.0542710000009</v>
      </c>
      <c r="I8" s="16">
        <v>2822.1091460000007</v>
      </c>
      <c r="J8" s="16">
        <v>2717.8114484999996</v>
      </c>
      <c r="K8" s="16">
        <v>2764.8591525000002</v>
      </c>
      <c r="L8" s="16">
        <v>2828.7693115000002</v>
      </c>
      <c r="M8" s="16">
        <v>2729.872155</v>
      </c>
      <c r="N8" s="16">
        <v>2696.82267</v>
      </c>
      <c r="O8" s="16">
        <v>2811.0015384999997</v>
      </c>
      <c r="P8" s="16">
        <v>2803.3323660000005</v>
      </c>
      <c r="Q8" s="16">
        <v>2728.5498860000002</v>
      </c>
      <c r="R8" s="16">
        <v>2779.6637200000005</v>
      </c>
      <c r="S8" s="16">
        <v>2805.2601370000007</v>
      </c>
      <c r="T8" s="16">
        <v>2771.3741264999999</v>
      </c>
      <c r="U8" s="16">
        <v>2700.3730397500003</v>
      </c>
      <c r="V8" s="16">
        <v>2638.5565230000002</v>
      </c>
      <c r="W8" s="16">
        <v>2482.3599332500003</v>
      </c>
      <c r="X8" s="16">
        <v>2667.7901550000001</v>
      </c>
      <c r="Y8" s="16">
        <v>2642.3977927500005</v>
      </c>
      <c r="Z8" s="16">
        <v>2611.6966042500003</v>
      </c>
      <c r="AA8" s="16">
        <v>2380.5751920000002</v>
      </c>
      <c r="AB8" s="16">
        <v>2545.6550500000003</v>
      </c>
      <c r="AC8" s="16">
        <v>2607.62160825</v>
      </c>
      <c r="AD8" s="16">
        <v>2640.9957119999999</v>
      </c>
      <c r="AE8" s="16">
        <v>2628.1872640000001</v>
      </c>
      <c r="AF8" s="16">
        <v>2583.2888809999999</v>
      </c>
    </row>
    <row r="9" spans="1:32" ht="120" customHeight="1" x14ac:dyDescent="0.75">
      <c r="A9" s="14" t="s">
        <v>7</v>
      </c>
      <c r="B9" s="16">
        <v>3154.6381325000002</v>
      </c>
      <c r="C9" s="16">
        <v>3237.7949577500003</v>
      </c>
      <c r="D9" s="16">
        <v>3213.3701552500002</v>
      </c>
      <c r="E9" s="16">
        <v>3212.8088592500003</v>
      </c>
      <c r="F9" s="16">
        <v>3195.7633507499995</v>
      </c>
      <c r="G9" s="16">
        <v>3060.732047</v>
      </c>
      <c r="H9" s="16">
        <v>3224.3457712500003</v>
      </c>
      <c r="I9" s="16">
        <v>3307.7442660000002</v>
      </c>
      <c r="J9" s="16">
        <v>3216.6664905000002</v>
      </c>
      <c r="K9" s="16">
        <v>3274.3895982499998</v>
      </c>
      <c r="L9" s="16">
        <v>3275.7145357500003</v>
      </c>
      <c r="M9" s="16">
        <v>3209.6842717500003</v>
      </c>
      <c r="N9" s="16">
        <v>3136.06851375</v>
      </c>
      <c r="O9" s="16">
        <v>3269.2945825000002</v>
      </c>
      <c r="P9" s="16">
        <v>3275.3332235000003</v>
      </c>
      <c r="Q9" s="16">
        <v>3233.13227125</v>
      </c>
      <c r="R9" s="16">
        <v>3243.6101672499999</v>
      </c>
      <c r="S9" s="16">
        <v>3276.3158342500005</v>
      </c>
      <c r="T9" s="16">
        <v>3213.0086182499999</v>
      </c>
      <c r="U9" s="16">
        <v>3258.72147025</v>
      </c>
      <c r="V9" s="16">
        <v>3041.7062759999994</v>
      </c>
      <c r="W9" s="16">
        <v>2981.8768589999995</v>
      </c>
      <c r="X9" s="16">
        <v>3119.804259</v>
      </c>
      <c r="Y9" s="16">
        <v>3101.4759420000005</v>
      </c>
      <c r="Z9" s="16">
        <v>3146.3371252500001</v>
      </c>
      <c r="AA9" s="16">
        <v>2923.0294424999997</v>
      </c>
      <c r="AB9" s="16">
        <v>3106.0110512499996</v>
      </c>
      <c r="AC9" s="16">
        <v>3125.061819</v>
      </c>
      <c r="AD9" s="16">
        <v>3162.1465047500001</v>
      </c>
      <c r="AE9" s="16">
        <v>3134.8456040000001</v>
      </c>
      <c r="AF9" s="16">
        <v>3038.8671535000003</v>
      </c>
    </row>
    <row r="10" spans="1:32" ht="120" customHeight="1" x14ac:dyDescent="0.75">
      <c r="A10" s="14" t="s">
        <v>8</v>
      </c>
      <c r="B10" s="16">
        <v>3775.4638789999999</v>
      </c>
      <c r="C10" s="16">
        <v>3787.6037059999994</v>
      </c>
      <c r="D10" s="16">
        <v>3766.40772075</v>
      </c>
      <c r="E10" s="16">
        <v>3801.2456099999999</v>
      </c>
      <c r="F10" s="16">
        <v>3746.2901159999997</v>
      </c>
      <c r="G10" s="16">
        <v>3673.9776580000002</v>
      </c>
      <c r="H10" s="16">
        <v>3801.8924059999999</v>
      </c>
      <c r="I10" s="16">
        <v>3857.1617930000002</v>
      </c>
      <c r="J10" s="16">
        <v>3752.9358179999999</v>
      </c>
      <c r="K10" s="16">
        <v>3844.3084919999992</v>
      </c>
      <c r="L10" s="16">
        <v>3821.7206999999999</v>
      </c>
      <c r="M10" s="16">
        <v>3692.1034519999994</v>
      </c>
      <c r="N10" s="16">
        <v>3582.8176219999996</v>
      </c>
      <c r="O10" s="16">
        <v>3786.9782830000004</v>
      </c>
      <c r="P10" s="16">
        <v>3776.5783740000002</v>
      </c>
      <c r="Q10" s="16">
        <v>3763.9949510000001</v>
      </c>
      <c r="R10" s="16">
        <v>3776.9720249999996</v>
      </c>
      <c r="S10" s="16">
        <v>3785.4249520000003</v>
      </c>
      <c r="T10" s="16">
        <v>3744.6725259999998</v>
      </c>
      <c r="U10" s="16">
        <v>3580.3128339999998</v>
      </c>
      <c r="V10" s="16">
        <v>3570.866927</v>
      </c>
      <c r="W10" s="16">
        <v>3530.0668942500006</v>
      </c>
      <c r="X10" s="16">
        <v>3622.6321399999997</v>
      </c>
      <c r="Y10" s="16">
        <v>3592.1421979999996</v>
      </c>
      <c r="Z10" s="16">
        <v>3715.1711850000006</v>
      </c>
      <c r="AA10" s="16">
        <v>3490.88546</v>
      </c>
      <c r="AB10" s="16">
        <v>3650.1021949999999</v>
      </c>
      <c r="AC10" s="16">
        <v>3691.1144849999996</v>
      </c>
      <c r="AD10" s="16">
        <v>3674.047321</v>
      </c>
      <c r="AE10" s="16">
        <v>3657.1897960000001</v>
      </c>
      <c r="AF10" s="16">
        <v>3575.4919444999996</v>
      </c>
    </row>
    <row r="11" spans="1:32" ht="120" customHeight="1" x14ac:dyDescent="0.75">
      <c r="A11" s="14" t="s">
        <v>9</v>
      </c>
      <c r="B11" s="16">
        <v>3247.1302387499995</v>
      </c>
      <c r="C11" s="16">
        <v>3351.7358172500003</v>
      </c>
      <c r="D11" s="16">
        <v>3357.7239257500005</v>
      </c>
      <c r="E11" s="16">
        <v>3339.6734652499999</v>
      </c>
      <c r="F11" s="16">
        <v>3363.5228872500002</v>
      </c>
      <c r="G11" s="16">
        <v>3235.7234912500003</v>
      </c>
      <c r="H11" s="16">
        <v>3339.2293312500001</v>
      </c>
      <c r="I11" s="16">
        <v>3370.9829802500003</v>
      </c>
      <c r="J11" s="16">
        <v>3280.7883802499996</v>
      </c>
      <c r="K11" s="16">
        <v>3356.0749972499998</v>
      </c>
      <c r="L11" s="16">
        <v>3387.3768579999996</v>
      </c>
      <c r="M11" s="16">
        <v>3260.2942969999995</v>
      </c>
      <c r="N11" s="16">
        <v>3206.0717155000002</v>
      </c>
      <c r="O11" s="16">
        <v>3313.6277587499999</v>
      </c>
      <c r="P11" s="16">
        <v>3287.2710284999998</v>
      </c>
      <c r="Q11" s="16">
        <v>3266.6018132500003</v>
      </c>
      <c r="R11" s="16">
        <v>3253.7906894999996</v>
      </c>
      <c r="S11" s="16">
        <v>3281.0540702500002</v>
      </c>
      <c r="T11" s="16">
        <v>3221.0553727500005</v>
      </c>
      <c r="U11" s="16">
        <v>3210.7539139999999</v>
      </c>
      <c r="V11" s="16">
        <v>3243.2977210000008</v>
      </c>
      <c r="W11" s="16">
        <v>3177.6597039999997</v>
      </c>
      <c r="X11" s="16">
        <v>3238.793079</v>
      </c>
      <c r="Y11" s="16">
        <v>3236.79547</v>
      </c>
      <c r="Z11" s="16">
        <v>3228.3536832499999</v>
      </c>
      <c r="AA11" s="16">
        <v>3077.932945</v>
      </c>
      <c r="AB11" s="16">
        <v>3240.5173899999995</v>
      </c>
      <c r="AC11" s="16">
        <v>3261.3178850000004</v>
      </c>
      <c r="AD11" s="16">
        <v>3289.629081</v>
      </c>
      <c r="AE11" s="16">
        <v>3246.9466959999995</v>
      </c>
      <c r="AF11" s="16">
        <v>3141.4520345000005</v>
      </c>
    </row>
    <row r="12" spans="1:32" ht="120" customHeight="1" x14ac:dyDescent="0.75">
      <c r="A12" s="14" t="s">
        <v>10</v>
      </c>
      <c r="B12" s="16">
        <v>2840.3296114999998</v>
      </c>
      <c r="C12" s="16">
        <v>2965.4827185000008</v>
      </c>
      <c r="D12" s="16">
        <v>2938.5871854999996</v>
      </c>
      <c r="E12" s="16">
        <v>2900.8140722500002</v>
      </c>
      <c r="F12" s="16">
        <v>2934.0234772499998</v>
      </c>
      <c r="G12" s="16">
        <v>2803.4555012499995</v>
      </c>
      <c r="H12" s="16">
        <v>2878.83699075</v>
      </c>
      <c r="I12" s="16">
        <v>2943.87753625</v>
      </c>
      <c r="J12" s="16">
        <v>2865.8776862499999</v>
      </c>
      <c r="K12" s="16">
        <v>2961.7678982499997</v>
      </c>
      <c r="L12" s="16">
        <v>2951.5418032499997</v>
      </c>
      <c r="M12" s="16">
        <v>2760.6650819999995</v>
      </c>
      <c r="N12" s="16">
        <v>2858.0846782500003</v>
      </c>
      <c r="O12" s="16">
        <v>2923.3216694999996</v>
      </c>
      <c r="P12" s="16">
        <v>2900.7939162500002</v>
      </c>
      <c r="Q12" s="16">
        <v>2797.4737560000003</v>
      </c>
      <c r="R12" s="16">
        <v>2972.1229997499995</v>
      </c>
      <c r="S12" s="16">
        <v>2966.7304485</v>
      </c>
      <c r="T12" s="16">
        <v>2877.9969820000001</v>
      </c>
      <c r="U12" s="16">
        <v>2910.9271859999999</v>
      </c>
      <c r="V12" s="16">
        <v>2920.355141</v>
      </c>
      <c r="W12" s="16">
        <v>2880.7043039999999</v>
      </c>
      <c r="X12" s="16">
        <v>2974.5053039999993</v>
      </c>
      <c r="Y12" s="16">
        <v>2959.3216709999992</v>
      </c>
      <c r="Z12" s="16">
        <v>2834.8877580000008</v>
      </c>
      <c r="AA12" s="16">
        <v>2793.2098844999991</v>
      </c>
      <c r="AB12" s="16">
        <v>2864.7760994999994</v>
      </c>
      <c r="AC12" s="16">
        <v>2970.0497350000001</v>
      </c>
      <c r="AD12" s="16">
        <v>2961.2655174999995</v>
      </c>
      <c r="AE12" s="16">
        <v>2854.2292249999996</v>
      </c>
      <c r="AF12" s="16">
        <v>2858.5186419999995</v>
      </c>
    </row>
    <row r="13" spans="1:32" ht="120" customHeight="1" x14ac:dyDescent="0.75">
      <c r="A13" s="14" t="s">
        <v>11</v>
      </c>
      <c r="B13" s="16">
        <v>2664.4709349999998</v>
      </c>
      <c r="C13" s="16">
        <v>2749.4779609999996</v>
      </c>
      <c r="D13" s="16">
        <v>2752.5910865000001</v>
      </c>
      <c r="E13" s="16">
        <v>2730.0263332500003</v>
      </c>
      <c r="F13" s="16">
        <v>2706.9323892499997</v>
      </c>
      <c r="G13" s="16">
        <v>2631.22891325</v>
      </c>
      <c r="H13" s="16">
        <v>2751.0367752500006</v>
      </c>
      <c r="I13" s="16">
        <v>2782.3041109999995</v>
      </c>
      <c r="J13" s="16">
        <v>2705.0221799999999</v>
      </c>
      <c r="K13" s="16">
        <v>2795.0287705000001</v>
      </c>
      <c r="L13" s="16">
        <v>2799.090592</v>
      </c>
      <c r="M13" s="16">
        <v>2616.5727954999998</v>
      </c>
      <c r="N13" s="16">
        <v>2727.712258</v>
      </c>
      <c r="O13" s="16">
        <v>2817.0955880000001</v>
      </c>
      <c r="P13" s="16">
        <v>2733.9405840000004</v>
      </c>
      <c r="Q13" s="16">
        <v>2753.3075989999998</v>
      </c>
      <c r="R13" s="16">
        <v>2830.3634235000004</v>
      </c>
      <c r="S13" s="16">
        <v>2755.1896739999997</v>
      </c>
      <c r="T13" s="16">
        <v>2693.6138059999998</v>
      </c>
      <c r="U13" s="16">
        <v>2680.4559872499999</v>
      </c>
      <c r="V13" s="16">
        <v>2650.2461372500006</v>
      </c>
      <c r="W13" s="16">
        <v>2710.6139812499996</v>
      </c>
      <c r="X13" s="16">
        <v>2799.92763775</v>
      </c>
      <c r="Y13" s="16">
        <v>2695.1217620000002</v>
      </c>
      <c r="Z13" s="16">
        <v>2577.9932409999997</v>
      </c>
      <c r="AA13" s="16">
        <v>2517.9775085000001</v>
      </c>
      <c r="AB13" s="16">
        <v>2577.7314084999998</v>
      </c>
      <c r="AC13" s="16">
        <v>2617.1409585000001</v>
      </c>
      <c r="AD13" s="16">
        <v>2646.6034724999995</v>
      </c>
      <c r="AE13" s="16">
        <v>2506.4791252499999</v>
      </c>
      <c r="AF13" s="16">
        <v>2684.043858</v>
      </c>
    </row>
    <row r="14" spans="1:32" ht="120" customHeight="1" x14ac:dyDescent="0.75">
      <c r="A14" s="14" t="s">
        <v>12</v>
      </c>
      <c r="B14" s="16">
        <v>2726.832136</v>
      </c>
      <c r="C14" s="16">
        <v>2661.7313769999996</v>
      </c>
      <c r="D14" s="16">
        <v>2635.395743</v>
      </c>
      <c r="E14" s="16">
        <v>2640.302295</v>
      </c>
      <c r="F14" s="16">
        <v>2629.615636</v>
      </c>
      <c r="G14" s="16">
        <v>2580.8725179999997</v>
      </c>
      <c r="H14" s="16">
        <v>2666.5744959999997</v>
      </c>
      <c r="I14" s="16">
        <v>2701.8786260000002</v>
      </c>
      <c r="J14" s="16">
        <v>2602.887616</v>
      </c>
      <c r="K14" s="16">
        <v>2695.9050689999999</v>
      </c>
      <c r="L14" s="16">
        <v>2659.0588409999996</v>
      </c>
      <c r="M14" s="16">
        <v>2591.6788179999999</v>
      </c>
      <c r="N14" s="16">
        <v>2670.7196160000003</v>
      </c>
      <c r="O14" s="16">
        <v>2700.4416590000001</v>
      </c>
      <c r="P14" s="16">
        <v>2680.6035070000003</v>
      </c>
      <c r="Q14" s="16">
        <v>2681.8642919999998</v>
      </c>
      <c r="R14" s="16">
        <v>2703.0105420000004</v>
      </c>
      <c r="S14" s="16">
        <v>2728.5233130000001</v>
      </c>
      <c r="T14" s="16">
        <v>2621.908778</v>
      </c>
      <c r="U14" s="16">
        <v>2508.2621300000001</v>
      </c>
      <c r="V14" s="16">
        <v>2500.0911149999997</v>
      </c>
      <c r="W14" s="16">
        <v>2497.226048</v>
      </c>
      <c r="X14" s="16">
        <v>2540.5409479999998</v>
      </c>
      <c r="Y14" s="16">
        <v>2537.7286450000001</v>
      </c>
      <c r="Z14" s="16">
        <v>2477.2929882500002</v>
      </c>
      <c r="AA14" s="16">
        <v>2465.1480759999995</v>
      </c>
      <c r="AB14" s="16">
        <v>2495.4031249999998</v>
      </c>
      <c r="AC14" s="16">
        <v>2570.8980560000005</v>
      </c>
      <c r="AD14" s="16">
        <v>2538.3197449999993</v>
      </c>
      <c r="AE14" s="16">
        <v>2404.091308</v>
      </c>
      <c r="AF14" s="16">
        <v>2532.55496275</v>
      </c>
    </row>
    <row r="15" spans="1:32" ht="120" customHeight="1" x14ac:dyDescent="0.75">
      <c r="A15" s="14" t="s">
        <v>13</v>
      </c>
      <c r="B15" s="16">
        <v>2727.4570610000001</v>
      </c>
      <c r="C15" s="16">
        <v>2649.158637</v>
      </c>
      <c r="D15" s="16">
        <v>2634.1083980000003</v>
      </c>
      <c r="E15" s="16">
        <v>2634.8516100000002</v>
      </c>
      <c r="F15" s="16">
        <v>2614.9025109999998</v>
      </c>
      <c r="G15" s="16">
        <v>2564.0664804999997</v>
      </c>
      <c r="H15" s="16">
        <v>2645.5557460000005</v>
      </c>
      <c r="I15" s="16">
        <v>2679.3170959999998</v>
      </c>
      <c r="J15" s="16">
        <v>2620.98060575</v>
      </c>
      <c r="K15" s="16">
        <v>2677.2748190000002</v>
      </c>
      <c r="L15" s="16">
        <v>2591.3696904999997</v>
      </c>
      <c r="M15" s="16">
        <v>2550.2152180000003</v>
      </c>
      <c r="N15" s="16">
        <v>2646.072995</v>
      </c>
      <c r="O15" s="16">
        <v>2714.5618789999999</v>
      </c>
      <c r="P15" s="16">
        <v>2681.3287070000001</v>
      </c>
      <c r="Q15" s="16">
        <v>2681.6039220000002</v>
      </c>
      <c r="R15" s="16">
        <v>2678.4528519999999</v>
      </c>
      <c r="S15" s="16">
        <v>2717.6653839999999</v>
      </c>
      <c r="T15" s="16">
        <v>2639.6868789999999</v>
      </c>
      <c r="U15" s="16">
        <v>2512.41563</v>
      </c>
      <c r="V15" s="16">
        <v>2489.0614065</v>
      </c>
      <c r="W15" s="16">
        <v>2456.9948979999999</v>
      </c>
      <c r="X15" s="16">
        <v>2527.1211080000003</v>
      </c>
      <c r="Y15" s="16">
        <v>2513.3186269999997</v>
      </c>
      <c r="Z15" s="16">
        <v>2476.2296510000001</v>
      </c>
      <c r="AA15" s="16">
        <v>2457.8425149999998</v>
      </c>
      <c r="AB15" s="16">
        <v>2426.4711739999998</v>
      </c>
      <c r="AC15" s="16">
        <v>2561.0939307500003</v>
      </c>
      <c r="AD15" s="16">
        <v>2514.4833100000001</v>
      </c>
      <c r="AE15" s="16">
        <v>2390.7542880000001</v>
      </c>
      <c r="AF15" s="16">
        <v>2455.306552</v>
      </c>
    </row>
    <row r="16" spans="1:32" ht="120" customHeight="1" x14ac:dyDescent="0.75">
      <c r="A16" s="14" t="s">
        <v>14</v>
      </c>
      <c r="B16" s="16">
        <v>2740.673311</v>
      </c>
      <c r="C16" s="16">
        <v>2655.827237</v>
      </c>
      <c r="D16" s="16">
        <v>2631.7415329999999</v>
      </c>
      <c r="E16" s="16">
        <v>2637.7833560000004</v>
      </c>
      <c r="F16" s="16">
        <v>2617.0011110000005</v>
      </c>
      <c r="G16" s="16">
        <v>2561.2473030000001</v>
      </c>
      <c r="H16" s="16">
        <v>2648.483886</v>
      </c>
      <c r="I16" s="16">
        <v>2680.2533960000001</v>
      </c>
      <c r="J16" s="16">
        <v>2598.8347034999997</v>
      </c>
      <c r="K16" s="16">
        <v>2679.259634</v>
      </c>
      <c r="L16" s="16">
        <v>2576.2386529999999</v>
      </c>
      <c r="M16" s="16">
        <v>2546.2198280000002</v>
      </c>
      <c r="N16" s="16">
        <v>2622.1668320000003</v>
      </c>
      <c r="O16" s="16">
        <v>2687.9895390000001</v>
      </c>
      <c r="P16" s="16">
        <v>2681.9804069999996</v>
      </c>
      <c r="Q16" s="16">
        <v>2686.43263475</v>
      </c>
      <c r="R16" s="16">
        <v>2679.0647439999998</v>
      </c>
      <c r="S16" s="16">
        <v>2710.7976635</v>
      </c>
      <c r="T16" s="16">
        <v>2636.6380439999998</v>
      </c>
      <c r="U16" s="16">
        <v>2568.8745799999997</v>
      </c>
      <c r="V16" s="16">
        <v>2489.9747179999999</v>
      </c>
      <c r="W16" s="16">
        <v>2485.2702979999999</v>
      </c>
      <c r="X16" s="16">
        <v>2518.3808729999996</v>
      </c>
      <c r="Y16" s="16">
        <v>2517.0340885000001</v>
      </c>
      <c r="Z16" s="16">
        <v>2461.1906517500001</v>
      </c>
      <c r="AA16" s="16">
        <v>2437.5045659999996</v>
      </c>
      <c r="AB16" s="16">
        <v>2416.7832739999999</v>
      </c>
      <c r="AC16" s="16">
        <v>2558.7833890000002</v>
      </c>
      <c r="AD16" s="16">
        <v>2515.7169100000001</v>
      </c>
      <c r="AE16" s="16">
        <v>2383.0623960000003</v>
      </c>
      <c r="AF16" s="16">
        <v>2450.8300445</v>
      </c>
    </row>
    <row r="17" spans="1:32" ht="120" customHeight="1" x14ac:dyDescent="0.75">
      <c r="A17" s="14" t="s">
        <v>15</v>
      </c>
      <c r="B17" s="16">
        <v>2737.403311</v>
      </c>
      <c r="C17" s="16">
        <v>2679.9763370000001</v>
      </c>
      <c r="D17" s="16">
        <v>2720.8784030000002</v>
      </c>
      <c r="E17" s="16">
        <v>2634.2733560000001</v>
      </c>
      <c r="F17" s="16">
        <v>2622.0061109999997</v>
      </c>
      <c r="G17" s="16">
        <v>2558.2451495</v>
      </c>
      <c r="H17" s="16">
        <v>2659.8048160000003</v>
      </c>
      <c r="I17" s="16">
        <v>2676.6408959999999</v>
      </c>
      <c r="J17" s="16">
        <v>2593.1429519999997</v>
      </c>
      <c r="K17" s="16">
        <v>2676.0405102499999</v>
      </c>
      <c r="L17" s="16">
        <v>2568.672153</v>
      </c>
      <c r="M17" s="16">
        <v>2543.0498280000002</v>
      </c>
      <c r="N17" s="16">
        <v>2619.874769</v>
      </c>
      <c r="O17" s="16">
        <v>2684.9741389999999</v>
      </c>
      <c r="P17" s="16">
        <v>2692.5963820000002</v>
      </c>
      <c r="Q17" s="16">
        <v>2695.5026300000004</v>
      </c>
      <c r="R17" s="16">
        <v>2676.3947439999997</v>
      </c>
      <c r="S17" s="16">
        <v>2705.6049660000003</v>
      </c>
      <c r="T17" s="16">
        <v>2621.979969</v>
      </c>
      <c r="U17" s="16">
        <v>2573.8735299999998</v>
      </c>
      <c r="V17" s="16">
        <v>2482.7758479999998</v>
      </c>
      <c r="W17" s="16">
        <v>2477.4076230000001</v>
      </c>
      <c r="X17" s="16">
        <v>2503.0851099999995</v>
      </c>
      <c r="Y17" s="16">
        <v>2518.8154209999998</v>
      </c>
      <c r="Z17" s="16">
        <v>2467.0092340000006</v>
      </c>
      <c r="AA17" s="16">
        <v>2394.1595900000002</v>
      </c>
      <c r="AB17" s="16">
        <v>2434.6752739999997</v>
      </c>
      <c r="AC17" s="16">
        <v>2572.5107210000001</v>
      </c>
      <c r="AD17" s="16">
        <v>2525.4880099999996</v>
      </c>
      <c r="AE17" s="16">
        <v>2395.2288439999998</v>
      </c>
      <c r="AF17" s="16">
        <v>2491.9320414999997</v>
      </c>
    </row>
    <row r="18" spans="1:32" ht="120" customHeight="1" x14ac:dyDescent="0.75">
      <c r="A18" s="14" t="s">
        <v>16</v>
      </c>
      <c r="B18" s="16">
        <v>2773.1551860000004</v>
      </c>
      <c r="C18" s="16">
        <v>2667.7825870000001</v>
      </c>
      <c r="D18" s="16">
        <v>2644.8509080000003</v>
      </c>
      <c r="E18" s="16">
        <v>2639.3083059999994</v>
      </c>
      <c r="F18" s="16">
        <v>2638.0288610000002</v>
      </c>
      <c r="G18" s="16">
        <v>2574.6998959999996</v>
      </c>
      <c r="H18" s="16">
        <v>2660.9169750000001</v>
      </c>
      <c r="I18" s="16">
        <v>2694.210896</v>
      </c>
      <c r="J18" s="16">
        <v>2610.7447925000001</v>
      </c>
      <c r="K18" s="16">
        <v>2693.2755189999998</v>
      </c>
      <c r="L18" s="16">
        <v>2602.8708529999999</v>
      </c>
      <c r="M18" s="16">
        <v>2562.1246279999996</v>
      </c>
      <c r="N18" s="16">
        <v>2669.0773180000001</v>
      </c>
      <c r="O18" s="16">
        <v>2729.5744590000004</v>
      </c>
      <c r="P18" s="16">
        <v>2710.1316517500004</v>
      </c>
      <c r="Q18" s="16">
        <v>2726.5447155000002</v>
      </c>
      <c r="R18" s="16">
        <v>2705.09837625</v>
      </c>
      <c r="S18" s="16">
        <v>2736.9360480000005</v>
      </c>
      <c r="T18" s="16">
        <v>2641.0861519999999</v>
      </c>
      <c r="U18" s="16">
        <v>2605.9507202499999</v>
      </c>
      <c r="V18" s="16">
        <v>2531.0938122500002</v>
      </c>
      <c r="W18" s="16">
        <v>2533.5719802499998</v>
      </c>
      <c r="X18" s="16">
        <v>2536.44358225</v>
      </c>
      <c r="Y18" s="16">
        <v>2545.2177529999999</v>
      </c>
      <c r="Z18" s="16">
        <v>2505.7543964999995</v>
      </c>
      <c r="AA18" s="16">
        <v>2446.5213669999998</v>
      </c>
      <c r="AB18" s="16">
        <v>2438.6597740000002</v>
      </c>
      <c r="AC18" s="16">
        <v>2584.8791210000004</v>
      </c>
      <c r="AD18" s="16">
        <v>2559.420192</v>
      </c>
      <c r="AE18" s="16">
        <v>2424.2941839999999</v>
      </c>
      <c r="AF18" s="16">
        <v>2499.1679045000001</v>
      </c>
    </row>
    <row r="19" spans="1:32" ht="120" customHeight="1" x14ac:dyDescent="0.75">
      <c r="A19" s="14" t="s">
        <v>17</v>
      </c>
      <c r="B19" s="16">
        <v>2904.5152945</v>
      </c>
      <c r="C19" s="16">
        <v>2778.8170814999994</v>
      </c>
      <c r="D19" s="16">
        <v>2726.5686145</v>
      </c>
      <c r="E19" s="16">
        <v>2723.1510374999998</v>
      </c>
      <c r="F19" s="16">
        <v>2731.7269894999999</v>
      </c>
      <c r="G19" s="16">
        <v>2654.9341095</v>
      </c>
      <c r="H19" s="16">
        <v>2771.8735284999998</v>
      </c>
      <c r="I19" s="16">
        <v>2786.1352445000002</v>
      </c>
      <c r="J19" s="16">
        <v>2706.8636740000002</v>
      </c>
      <c r="K19" s="16">
        <v>2808.8433075000003</v>
      </c>
      <c r="L19" s="16">
        <v>2693.8949515000004</v>
      </c>
      <c r="M19" s="16">
        <v>2701.2313109999996</v>
      </c>
      <c r="N19" s="16">
        <v>2767.0607145000004</v>
      </c>
      <c r="O19" s="16">
        <v>2876.1816435000001</v>
      </c>
      <c r="P19" s="16">
        <v>2784.7114579999998</v>
      </c>
      <c r="Q19" s="16">
        <v>2853.8153970000003</v>
      </c>
      <c r="R19" s="16">
        <v>2804.5149405000002</v>
      </c>
      <c r="S19" s="16">
        <v>2865.0234794999997</v>
      </c>
      <c r="T19" s="16">
        <v>2820.7729029999996</v>
      </c>
      <c r="U19" s="16">
        <v>2891.8702607499999</v>
      </c>
      <c r="V19" s="16">
        <v>2786.2341627499995</v>
      </c>
      <c r="W19" s="16">
        <v>2771.9233027499999</v>
      </c>
      <c r="X19" s="16">
        <v>2887.0198087500003</v>
      </c>
      <c r="Y19" s="16">
        <v>2894.5753195000002</v>
      </c>
      <c r="Z19" s="16">
        <v>2868.8892915000001</v>
      </c>
      <c r="AA19" s="16">
        <v>2662.2656862499998</v>
      </c>
      <c r="AB19" s="16">
        <v>2683.8038259999998</v>
      </c>
      <c r="AC19" s="16">
        <v>2827.9293725000002</v>
      </c>
      <c r="AD19" s="16">
        <v>2782.4770805000007</v>
      </c>
      <c r="AE19" s="16">
        <v>2640.0663025000003</v>
      </c>
      <c r="AF19" s="16">
        <v>2695.0965170000004</v>
      </c>
    </row>
    <row r="20" spans="1:32" ht="120" customHeight="1" x14ac:dyDescent="0.75">
      <c r="A20" s="14" t="s">
        <v>18</v>
      </c>
      <c r="B20" s="16">
        <v>3457.9034680000004</v>
      </c>
      <c r="C20" s="16">
        <v>3416.433716</v>
      </c>
      <c r="D20" s="16">
        <v>3371.2012420000001</v>
      </c>
      <c r="E20" s="16">
        <v>3378.5517785000002</v>
      </c>
      <c r="F20" s="16">
        <v>3275.82336725</v>
      </c>
      <c r="G20" s="16">
        <v>3276.151981</v>
      </c>
      <c r="H20" s="16">
        <v>3379.2484532500002</v>
      </c>
      <c r="I20" s="16">
        <v>3454.84619625</v>
      </c>
      <c r="J20" s="16">
        <v>3290.0577727499999</v>
      </c>
      <c r="K20" s="16">
        <v>3429.5188267500002</v>
      </c>
      <c r="L20" s="16">
        <v>3323.0315277499999</v>
      </c>
      <c r="M20" s="16">
        <v>3333.3241827499996</v>
      </c>
      <c r="N20" s="16">
        <v>3303.4043185000005</v>
      </c>
      <c r="O20" s="16">
        <v>3390.4688994999997</v>
      </c>
      <c r="P20" s="16">
        <v>3361.9390280000002</v>
      </c>
      <c r="Q20" s="16">
        <v>3397.29384725</v>
      </c>
      <c r="R20" s="16">
        <v>3410.3592614999998</v>
      </c>
      <c r="S20" s="16">
        <v>3464.5284740000002</v>
      </c>
      <c r="T20" s="16">
        <v>3365.5991372500002</v>
      </c>
      <c r="U20" s="16">
        <v>3410.4822489999997</v>
      </c>
      <c r="V20" s="16">
        <v>3163.3040029999997</v>
      </c>
      <c r="W20" s="16">
        <v>3299.4027409999999</v>
      </c>
      <c r="X20" s="16">
        <v>3321.8241109999999</v>
      </c>
      <c r="Y20" s="16">
        <v>3422.6351540000001</v>
      </c>
      <c r="Z20" s="16">
        <v>3393.1337070000004</v>
      </c>
      <c r="AA20" s="16">
        <v>3329.8537959999994</v>
      </c>
      <c r="AB20" s="16">
        <v>3355.1776809999997</v>
      </c>
      <c r="AC20" s="16">
        <v>3473.88427</v>
      </c>
      <c r="AD20" s="16">
        <v>3431.2276179999999</v>
      </c>
      <c r="AE20" s="16">
        <v>3272.3062059999997</v>
      </c>
      <c r="AF20" s="16">
        <v>3370.7251030000002</v>
      </c>
    </row>
    <row r="21" spans="1:32" ht="120" customHeight="1" x14ac:dyDescent="0.75">
      <c r="A21" s="14" t="s">
        <v>19</v>
      </c>
      <c r="B21" s="16">
        <v>3885.6912392499999</v>
      </c>
      <c r="C21" s="16">
        <v>3754.8509159999994</v>
      </c>
      <c r="D21" s="16">
        <v>3812.0138709999997</v>
      </c>
      <c r="E21" s="16">
        <v>3785.2229254999997</v>
      </c>
      <c r="F21" s="16">
        <v>3688.5715244999997</v>
      </c>
      <c r="G21" s="16">
        <v>3732.9437914999999</v>
      </c>
      <c r="H21" s="16">
        <v>3814.2512330000009</v>
      </c>
      <c r="I21" s="16">
        <v>3836.1118939999997</v>
      </c>
      <c r="J21" s="16">
        <v>3746.3219409999997</v>
      </c>
      <c r="K21" s="16">
        <v>3777.8247879999999</v>
      </c>
      <c r="L21" s="16">
        <v>3669.2351769999996</v>
      </c>
      <c r="M21" s="16">
        <v>3674.9553270000001</v>
      </c>
      <c r="N21" s="16">
        <v>3595.8839030000004</v>
      </c>
      <c r="O21" s="16">
        <v>3683.1958309999995</v>
      </c>
      <c r="P21" s="16">
        <v>3643.12453</v>
      </c>
      <c r="Q21" s="16">
        <v>3684.7198450000001</v>
      </c>
      <c r="R21" s="16">
        <v>3716.6079599999998</v>
      </c>
      <c r="S21" s="16">
        <v>3729.5392724999997</v>
      </c>
      <c r="T21" s="16">
        <v>3654.8886889999999</v>
      </c>
      <c r="U21" s="16">
        <v>3668.008949</v>
      </c>
      <c r="V21" s="16">
        <v>3446.0619750000001</v>
      </c>
      <c r="W21" s="16">
        <v>3606.6481739999999</v>
      </c>
      <c r="X21" s="16">
        <v>3546.0456939999995</v>
      </c>
      <c r="Y21" s="16">
        <v>3626.2005649999996</v>
      </c>
      <c r="Z21" s="16">
        <v>3613.8845200000001</v>
      </c>
      <c r="AA21" s="16">
        <v>3548.2292210000001</v>
      </c>
      <c r="AB21" s="16">
        <v>3579.3818924999991</v>
      </c>
      <c r="AC21" s="16">
        <v>3652.02387</v>
      </c>
      <c r="AD21" s="16">
        <v>3615.3425830000001</v>
      </c>
      <c r="AE21" s="16">
        <v>3504.8078889999997</v>
      </c>
      <c r="AF21" s="16">
        <v>3540.874832</v>
      </c>
    </row>
    <row r="22" spans="1:32" ht="120" customHeight="1" x14ac:dyDescent="0.75">
      <c r="A22" s="14" t="s">
        <v>20</v>
      </c>
      <c r="B22" s="16">
        <v>3227.770321</v>
      </c>
      <c r="C22" s="16">
        <v>3008.5807854999998</v>
      </c>
      <c r="D22" s="16">
        <v>3180.5341465000001</v>
      </c>
      <c r="E22" s="16">
        <v>3173.5826455000001</v>
      </c>
      <c r="F22" s="16">
        <v>3079.1919655000002</v>
      </c>
      <c r="G22" s="16">
        <v>3102.0808585000004</v>
      </c>
      <c r="H22" s="16">
        <v>3215.5166595000001</v>
      </c>
      <c r="I22" s="16">
        <v>3213.5839194999994</v>
      </c>
      <c r="J22" s="16">
        <v>3066.1730245000003</v>
      </c>
      <c r="K22" s="16">
        <v>3166.1676090000005</v>
      </c>
      <c r="L22" s="16">
        <v>3058.5295464999999</v>
      </c>
      <c r="M22" s="16">
        <v>3084.7933395</v>
      </c>
      <c r="N22" s="16">
        <v>3010.6373440000007</v>
      </c>
      <c r="O22" s="16">
        <v>3074.3463062500005</v>
      </c>
      <c r="P22" s="16">
        <v>3082.2047520000001</v>
      </c>
      <c r="Q22" s="16">
        <v>3097.6979150000002</v>
      </c>
      <c r="R22" s="16">
        <v>3147.6327290000008</v>
      </c>
      <c r="S22" s="16">
        <v>3164.2744495000006</v>
      </c>
      <c r="T22" s="16">
        <v>2995.7008745000003</v>
      </c>
      <c r="U22" s="16">
        <v>3080.2961435000007</v>
      </c>
      <c r="V22" s="16">
        <v>2843.0092340000006</v>
      </c>
      <c r="W22" s="16">
        <v>3037.4475435000004</v>
      </c>
      <c r="X22" s="16">
        <v>2963.4533504999999</v>
      </c>
      <c r="Y22" s="16">
        <v>2988.3869757500006</v>
      </c>
      <c r="Z22" s="16">
        <v>2862.0479610000002</v>
      </c>
      <c r="AA22" s="16">
        <v>2826.751522</v>
      </c>
      <c r="AB22" s="16">
        <v>2939.9159629999999</v>
      </c>
      <c r="AC22" s="16">
        <v>3057.3864522500007</v>
      </c>
      <c r="AD22" s="16">
        <v>3041.4602472500005</v>
      </c>
      <c r="AE22" s="16">
        <v>2862.8626090000002</v>
      </c>
      <c r="AF22" s="16">
        <v>2949.2520979999999</v>
      </c>
    </row>
    <row r="23" spans="1:32" ht="120" customHeight="1" x14ac:dyDescent="0.75">
      <c r="A23" s="14" t="s">
        <v>21</v>
      </c>
      <c r="B23" s="16">
        <v>2898.6335260000001</v>
      </c>
      <c r="C23" s="16">
        <v>2707.3383150000004</v>
      </c>
      <c r="D23" s="16">
        <v>2838.2770364999997</v>
      </c>
      <c r="E23" s="16">
        <v>2828.0616855000003</v>
      </c>
      <c r="F23" s="16">
        <v>2732.5918305</v>
      </c>
      <c r="G23" s="16">
        <v>2814.9217650000001</v>
      </c>
      <c r="H23" s="16">
        <v>2869.4684460000003</v>
      </c>
      <c r="I23" s="16">
        <v>2866.3267800000003</v>
      </c>
      <c r="J23" s="16">
        <v>2775.617045</v>
      </c>
      <c r="K23" s="16">
        <v>2906.0147079999997</v>
      </c>
      <c r="L23" s="16">
        <v>2778.6845119999998</v>
      </c>
      <c r="M23" s="16">
        <v>2913.2524760000001</v>
      </c>
      <c r="N23" s="16">
        <v>2742.4845145000004</v>
      </c>
      <c r="O23" s="16">
        <v>2825.3721540000001</v>
      </c>
      <c r="P23" s="16">
        <v>2811.6102217500002</v>
      </c>
      <c r="Q23" s="16">
        <v>2805.3273745000001</v>
      </c>
      <c r="R23" s="16">
        <v>2784.3729795000004</v>
      </c>
      <c r="S23" s="16">
        <v>2869.1239539999997</v>
      </c>
      <c r="T23" s="16">
        <v>2758.2412815000002</v>
      </c>
      <c r="U23" s="16">
        <v>2828.6450482499999</v>
      </c>
      <c r="V23" s="16">
        <v>2543.1308705000001</v>
      </c>
      <c r="W23" s="16">
        <v>2807.92132825</v>
      </c>
      <c r="X23" s="16">
        <v>2731.4892205000001</v>
      </c>
      <c r="Y23" s="16">
        <v>2727.1384740000003</v>
      </c>
      <c r="Z23" s="16">
        <v>2677.9922380000003</v>
      </c>
      <c r="AA23" s="16">
        <v>2526.357982</v>
      </c>
      <c r="AB23" s="16">
        <v>2597.1635600000004</v>
      </c>
      <c r="AC23" s="16">
        <v>2650.1180570000001</v>
      </c>
      <c r="AD23" s="16">
        <v>2701.6885622499999</v>
      </c>
      <c r="AE23" s="16">
        <v>2523.7785125</v>
      </c>
      <c r="AF23" s="16">
        <v>2582.42591425</v>
      </c>
    </row>
    <row r="24" spans="1:32" ht="120" customHeight="1" x14ac:dyDescent="0.75">
      <c r="A24" s="14" t="s">
        <v>22</v>
      </c>
      <c r="B24" s="16">
        <v>2849.3997420000005</v>
      </c>
      <c r="C24" s="16">
        <v>2691.1826409999999</v>
      </c>
      <c r="D24" s="16">
        <v>2799.1437710000005</v>
      </c>
      <c r="E24" s="16">
        <v>2793.1984859999998</v>
      </c>
      <c r="F24" s="16">
        <v>2692.9670150000002</v>
      </c>
      <c r="G24" s="16">
        <v>2717.7711080000004</v>
      </c>
      <c r="H24" s="16">
        <v>2771.8121020000008</v>
      </c>
      <c r="I24" s="16">
        <v>2759.5746790000003</v>
      </c>
      <c r="J24" s="16">
        <v>2691.8964624999999</v>
      </c>
      <c r="K24" s="16">
        <v>2779.1136999999999</v>
      </c>
      <c r="L24" s="16">
        <v>2633.3278144999999</v>
      </c>
      <c r="M24" s="16">
        <v>2717.0531405000002</v>
      </c>
      <c r="N24" s="16">
        <v>2668.192755</v>
      </c>
      <c r="O24" s="16">
        <v>2724.1781420000002</v>
      </c>
      <c r="P24" s="16">
        <v>2720.9787490000003</v>
      </c>
      <c r="Q24" s="16">
        <v>2713.3729117500002</v>
      </c>
      <c r="R24" s="16">
        <v>2702.1435697500001</v>
      </c>
      <c r="S24" s="16">
        <v>2749.8181355000002</v>
      </c>
      <c r="T24" s="16">
        <v>2680.6243530000002</v>
      </c>
      <c r="U24" s="16">
        <v>2688.1927375000005</v>
      </c>
      <c r="V24" s="16">
        <v>2453.01031775</v>
      </c>
      <c r="W24" s="16">
        <v>2647.8142375000002</v>
      </c>
      <c r="X24" s="16">
        <v>2629.2491957500001</v>
      </c>
      <c r="Y24" s="16">
        <v>2673.020383</v>
      </c>
      <c r="Z24" s="16">
        <v>2629.2792795</v>
      </c>
      <c r="AA24" s="16">
        <v>2497.8597319999999</v>
      </c>
      <c r="AB24" s="16">
        <v>2549.6832090000003</v>
      </c>
      <c r="AC24" s="16">
        <v>2601.2970810000002</v>
      </c>
      <c r="AD24" s="16">
        <v>2563.3932387500004</v>
      </c>
      <c r="AE24" s="16">
        <v>2490.63971825</v>
      </c>
      <c r="AF24" s="16">
        <v>2513.4290570000003</v>
      </c>
    </row>
    <row r="25" spans="1:32" ht="120" customHeight="1" x14ac:dyDescent="0.75">
      <c r="A25" s="14" t="s">
        <v>23</v>
      </c>
      <c r="B25" s="16">
        <v>2776.310708</v>
      </c>
      <c r="C25" s="16">
        <v>2606.7507169999999</v>
      </c>
      <c r="D25" s="16">
        <v>2704.8287960000002</v>
      </c>
      <c r="E25" s="16">
        <v>2713.965886</v>
      </c>
      <c r="F25" s="16">
        <v>2614.6012150000001</v>
      </c>
      <c r="G25" s="16">
        <v>2686.0053080000002</v>
      </c>
      <c r="H25" s="16">
        <v>2738.068878</v>
      </c>
      <c r="I25" s="16">
        <v>2687.0455025000001</v>
      </c>
      <c r="J25" s="16">
        <v>2653.1704119999999</v>
      </c>
      <c r="K25" s="16">
        <v>2758.5384340000001</v>
      </c>
      <c r="L25" s="16">
        <v>2588.2139400000001</v>
      </c>
      <c r="M25" s="16">
        <v>2670.0995980000002</v>
      </c>
      <c r="N25" s="16">
        <v>2613.2716340000002</v>
      </c>
      <c r="O25" s="16">
        <v>2692.8613930000001</v>
      </c>
      <c r="P25" s="16">
        <v>2689.9308870000004</v>
      </c>
      <c r="Q25" s="16">
        <v>2659.8150652499999</v>
      </c>
      <c r="R25" s="16">
        <v>2660.8517590000001</v>
      </c>
      <c r="S25" s="16">
        <v>2721.7626200000004</v>
      </c>
      <c r="T25" s="16">
        <v>2597.7991072500004</v>
      </c>
      <c r="U25" s="16">
        <v>2613.1703980000002</v>
      </c>
      <c r="V25" s="16">
        <v>2331.0317290000003</v>
      </c>
      <c r="W25" s="16">
        <v>2610.2005212500003</v>
      </c>
      <c r="X25" s="16">
        <v>2589.6176930000001</v>
      </c>
      <c r="Y25" s="16">
        <v>2583.9911705000004</v>
      </c>
      <c r="Z25" s="16">
        <v>2519.650435</v>
      </c>
      <c r="AA25" s="16">
        <v>2475.8182527500003</v>
      </c>
      <c r="AB25" s="16">
        <v>2497.8990490000001</v>
      </c>
      <c r="AC25" s="16">
        <v>2583.1167747500003</v>
      </c>
      <c r="AD25" s="16">
        <v>2509.2631932499999</v>
      </c>
      <c r="AE25" s="16">
        <v>2413.2275340000001</v>
      </c>
      <c r="AF25" s="16">
        <v>2482.1368929999999</v>
      </c>
    </row>
    <row r="26" spans="1:32" ht="120" customHeight="1" x14ac:dyDescent="0.75">
      <c r="A26" s="14" t="s">
        <v>24</v>
      </c>
      <c r="B26" s="16">
        <v>2691.5487400000002</v>
      </c>
      <c r="C26" s="16">
        <v>2545.049133</v>
      </c>
      <c r="D26" s="16">
        <v>2631.0499559999998</v>
      </c>
      <c r="E26" s="16">
        <v>2672.005521</v>
      </c>
      <c r="F26" s="16">
        <v>2572.2291495000004</v>
      </c>
      <c r="G26" s="16">
        <v>2670.3845425000004</v>
      </c>
      <c r="H26" s="16">
        <v>2660.5113430000001</v>
      </c>
      <c r="I26" s="16">
        <v>2630.9705180000001</v>
      </c>
      <c r="J26" s="16">
        <v>2625.750078</v>
      </c>
      <c r="K26" s="16">
        <v>2688.376882</v>
      </c>
      <c r="L26" s="16">
        <v>2556.4552319999998</v>
      </c>
      <c r="M26" s="16">
        <v>2670.3487399999999</v>
      </c>
      <c r="N26" s="16">
        <v>2659.9013260000002</v>
      </c>
      <c r="O26" s="16">
        <v>2759.7127850000002</v>
      </c>
      <c r="P26" s="16">
        <v>2667.3952520000003</v>
      </c>
      <c r="Q26" s="16">
        <v>2614.1148117500002</v>
      </c>
      <c r="R26" s="16">
        <v>2655.501201</v>
      </c>
      <c r="S26" s="16">
        <v>2678.0756475000003</v>
      </c>
      <c r="T26" s="16">
        <v>2540.9762490000003</v>
      </c>
      <c r="U26" s="16">
        <v>2534.3707899999999</v>
      </c>
      <c r="V26" s="16">
        <v>2282.5062565000003</v>
      </c>
      <c r="W26" s="16">
        <v>2582.3752210000002</v>
      </c>
      <c r="X26" s="16">
        <v>2543.2830760000006</v>
      </c>
      <c r="Y26" s="16">
        <v>2486.626244</v>
      </c>
      <c r="Z26" s="16">
        <v>2505.2363447500002</v>
      </c>
      <c r="AA26" s="16">
        <v>2407.2466519999998</v>
      </c>
      <c r="AB26" s="16">
        <v>2446.6505590000002</v>
      </c>
      <c r="AC26" s="16">
        <v>2500.97642</v>
      </c>
      <c r="AD26" s="16">
        <v>2506.3824187500004</v>
      </c>
      <c r="AE26" s="16">
        <v>2387.350891</v>
      </c>
      <c r="AF26" s="16">
        <v>2425.6379410000004</v>
      </c>
    </row>
    <row r="27" spans="1:32" ht="120" customHeight="1" x14ac:dyDescent="0.75">
      <c r="A27" s="14" t="s">
        <v>25</v>
      </c>
      <c r="B27" s="17">
        <f>SUM(B3:B26)</f>
        <v>69788.939135500012</v>
      </c>
      <c r="C27" s="17">
        <f t="shared" ref="C27:AF27" si="1">SUM(C3:C26)</f>
        <v>69158.405475749983</v>
      </c>
      <c r="D27" s="17">
        <f t="shared" si="1"/>
        <v>69339.074426750027</v>
      </c>
      <c r="E27" s="17">
        <f t="shared" si="1"/>
        <v>69180.212898749989</v>
      </c>
      <c r="F27" s="17">
        <f t="shared" si="1"/>
        <v>68583.610321500004</v>
      </c>
      <c r="G27" s="17">
        <f t="shared" si="1"/>
        <v>67462.145721749999</v>
      </c>
      <c r="H27" s="17">
        <f t="shared" si="1"/>
        <v>69430.642467750018</v>
      </c>
      <c r="I27" s="17">
        <f t="shared" si="1"/>
        <v>70144.547727249999</v>
      </c>
      <c r="J27" s="17">
        <f t="shared" si="1"/>
        <v>68064.229984500009</v>
      </c>
      <c r="K27" s="17">
        <f t="shared" si="1"/>
        <v>69737.618302750008</v>
      </c>
      <c r="L27" s="17">
        <f t="shared" si="1"/>
        <v>68786.946582749981</v>
      </c>
      <c r="M27" s="17">
        <f t="shared" si="1"/>
        <v>67703.492568000001</v>
      </c>
      <c r="N27" s="17">
        <f t="shared" si="1"/>
        <v>67577.467757000006</v>
      </c>
      <c r="O27" s="17">
        <f t="shared" si="1"/>
        <v>69562.260503500002</v>
      </c>
      <c r="P27" s="17">
        <f t="shared" si="1"/>
        <v>69362.343355250006</v>
      </c>
      <c r="Q27" s="17">
        <f t="shared" si="1"/>
        <v>68936.557183249999</v>
      </c>
      <c r="R27" s="17">
        <f t="shared" si="1"/>
        <v>69406.206418250018</v>
      </c>
      <c r="S27" s="17">
        <f t="shared" si="1"/>
        <v>70079.042595499996</v>
      </c>
      <c r="T27" s="17">
        <f t="shared" si="1"/>
        <v>68394.95941749998</v>
      </c>
      <c r="U27" s="17">
        <f t="shared" si="1"/>
        <v>67596.730627500016</v>
      </c>
      <c r="V27" s="17">
        <f t="shared" si="1"/>
        <v>64768.866540749979</v>
      </c>
      <c r="W27" s="17">
        <f t="shared" si="1"/>
        <v>65143.588839500007</v>
      </c>
      <c r="X27" s="17">
        <f t="shared" si="1"/>
        <v>66910.263656750016</v>
      </c>
      <c r="Y27" s="17">
        <f t="shared" si="1"/>
        <v>66631.340861499993</v>
      </c>
      <c r="Z27" s="17">
        <f t="shared" si="1"/>
        <v>65770.810855000018</v>
      </c>
      <c r="AA27" s="17">
        <f t="shared" si="1"/>
        <v>63106.425339500005</v>
      </c>
      <c r="AB27" s="17">
        <f t="shared" si="1"/>
        <v>64685.253524750013</v>
      </c>
      <c r="AC27" s="17">
        <f t="shared" si="1"/>
        <v>66955.333335999996</v>
      </c>
      <c r="AD27" s="17">
        <f t="shared" si="1"/>
        <v>66684.764434750003</v>
      </c>
      <c r="AE27" s="17">
        <f t="shared" si="1"/>
        <v>64561.8411165</v>
      </c>
      <c r="AF27" s="17">
        <f t="shared" si="1"/>
        <v>64861.151632249996</v>
      </c>
    </row>
    <row r="28" spans="1:32" ht="120" customHeight="1" x14ac:dyDescent="0.75">
      <c r="A28" s="14" t="s">
        <v>26</v>
      </c>
      <c r="B28" s="17">
        <f>B27/1000</f>
        <v>69.788939135500016</v>
      </c>
      <c r="C28" s="17">
        <f t="shared" ref="C28:AF28" si="2">C27/1000</f>
        <v>69.158405475749987</v>
      </c>
      <c r="D28" s="17">
        <f t="shared" si="2"/>
        <v>69.339074426750031</v>
      </c>
      <c r="E28" s="17">
        <f t="shared" si="2"/>
        <v>69.180212898749986</v>
      </c>
      <c r="F28" s="17">
        <f t="shared" si="2"/>
        <v>68.583610321500004</v>
      </c>
      <c r="G28" s="17">
        <f t="shared" si="2"/>
        <v>67.462145721750005</v>
      </c>
      <c r="H28" s="17">
        <f t="shared" si="2"/>
        <v>69.430642467750019</v>
      </c>
      <c r="I28" s="17">
        <f t="shared" si="2"/>
        <v>70.14454772725</v>
      </c>
      <c r="J28" s="17">
        <f t="shared" si="2"/>
        <v>68.064229984500003</v>
      </c>
      <c r="K28" s="17">
        <f t="shared" si="2"/>
        <v>69.737618302750008</v>
      </c>
      <c r="L28" s="17">
        <f t="shared" si="2"/>
        <v>68.786946582749977</v>
      </c>
      <c r="M28" s="17">
        <f t="shared" si="2"/>
        <v>67.703492568000001</v>
      </c>
      <c r="N28" s="17">
        <f t="shared" si="2"/>
        <v>67.577467757000008</v>
      </c>
      <c r="O28" s="17">
        <f t="shared" si="2"/>
        <v>69.562260503499999</v>
      </c>
      <c r="P28" s="17">
        <f t="shared" si="2"/>
        <v>69.362343355250005</v>
      </c>
      <c r="Q28" s="17">
        <f t="shared" si="2"/>
        <v>68.936557183250002</v>
      </c>
      <c r="R28" s="17">
        <f t="shared" si="2"/>
        <v>69.406206418250022</v>
      </c>
      <c r="S28" s="17">
        <f t="shared" si="2"/>
        <v>70.079042595499999</v>
      </c>
      <c r="T28" s="17">
        <f t="shared" si="2"/>
        <v>68.394959417499976</v>
      </c>
      <c r="U28" s="17">
        <f t="shared" si="2"/>
        <v>67.596730627500023</v>
      </c>
      <c r="V28" s="17">
        <f t="shared" si="2"/>
        <v>64.768866540749983</v>
      </c>
      <c r="W28" s="17">
        <f t="shared" si="2"/>
        <v>65.143588839500012</v>
      </c>
      <c r="X28" s="17">
        <f t="shared" si="2"/>
        <v>66.910263656750018</v>
      </c>
      <c r="Y28" s="17">
        <f t="shared" si="2"/>
        <v>66.631340861499993</v>
      </c>
      <c r="Z28" s="17">
        <f t="shared" si="2"/>
        <v>65.770810855000022</v>
      </c>
      <c r="AA28" s="17">
        <f t="shared" si="2"/>
        <v>63.106425339500007</v>
      </c>
      <c r="AB28" s="17">
        <f t="shared" si="2"/>
        <v>64.68525352475001</v>
      </c>
      <c r="AC28" s="17">
        <f t="shared" si="2"/>
        <v>66.955333335999995</v>
      </c>
      <c r="AD28" s="17">
        <f t="shared" si="2"/>
        <v>66.684764434750008</v>
      </c>
      <c r="AE28" s="17">
        <f t="shared" si="2"/>
        <v>64.561841116500005</v>
      </c>
      <c r="AF28" s="17">
        <f t="shared" si="2"/>
        <v>64.861151632249999</v>
      </c>
    </row>
    <row r="29" spans="1:32" s="21" customFormat="1" ht="120" customHeight="1" x14ac:dyDescent="0.75">
      <c r="A29" s="18" t="s">
        <v>27</v>
      </c>
      <c r="B29" s="19">
        <f>(SUM(B28:AF28))</f>
        <v>2098.3750736079996</v>
      </c>
      <c r="C29" s="18"/>
      <c r="D29" s="18" t="s">
        <v>28</v>
      </c>
      <c r="E29" s="19">
        <f>MAX(B3:AF26)</f>
        <v>3885.6912392499999</v>
      </c>
      <c r="F29" s="18"/>
      <c r="G29" s="18" t="s">
        <v>29</v>
      </c>
      <c r="H29" s="19">
        <f>MIN(B3:AF26)</f>
        <v>2259.0327590000002</v>
      </c>
      <c r="I29" s="18"/>
      <c r="J29" s="18" t="s">
        <v>30</v>
      </c>
      <c r="K29" s="19">
        <f>B29/31/24*1000</f>
        <v>2820.3966043118276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2" x14ac:dyDescent="0.75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1:32" x14ac:dyDescent="0.75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31"/>
  <sheetViews>
    <sheetView zoomScale="42" zoomScaleNormal="42" workbookViewId="0">
      <selection sqref="A1:XFD1048576"/>
    </sheetView>
  </sheetViews>
  <sheetFormatPr defaultColWidth="9.140625" defaultRowHeight="59.25" x14ac:dyDescent="0.75"/>
  <cols>
    <col min="1" max="31" width="40.5703125" style="13" customWidth="1"/>
    <col min="32" max="32" width="40.85546875" style="13" bestFit="1" customWidth="1"/>
    <col min="33" max="16384" width="9.140625" style="13"/>
  </cols>
  <sheetData>
    <row r="1" spans="1:32" ht="150" customHeight="1" x14ac:dyDescent="0.75">
      <c r="A1" s="48" t="s">
        <v>36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32" ht="120" customHeight="1" x14ac:dyDescent="0.75">
      <c r="A2" s="14" t="s">
        <v>0</v>
      </c>
      <c r="B2" s="15">
        <v>45292</v>
      </c>
      <c r="C2" s="15">
        <v>45293</v>
      </c>
      <c r="D2" s="15">
        <v>45294</v>
      </c>
      <c r="E2" s="15">
        <v>45295</v>
      </c>
      <c r="F2" s="15">
        <v>45296</v>
      </c>
      <c r="G2" s="15">
        <v>45297</v>
      </c>
      <c r="H2" s="15">
        <v>45298</v>
      </c>
      <c r="I2" s="15">
        <v>45299</v>
      </c>
      <c r="J2" s="15">
        <v>45300</v>
      </c>
      <c r="K2" s="15">
        <v>45301</v>
      </c>
      <c r="L2" s="15">
        <v>45302</v>
      </c>
      <c r="M2" s="15">
        <v>45303</v>
      </c>
      <c r="N2" s="15">
        <v>45304</v>
      </c>
      <c r="O2" s="15">
        <v>45305</v>
      </c>
      <c r="P2" s="15">
        <v>45306</v>
      </c>
      <c r="Q2" s="15">
        <v>45307</v>
      </c>
      <c r="R2" s="15">
        <v>45308</v>
      </c>
      <c r="S2" s="15">
        <v>45309</v>
      </c>
      <c r="T2" s="15">
        <v>45310</v>
      </c>
      <c r="U2" s="15">
        <v>45311</v>
      </c>
      <c r="V2" s="15">
        <v>45312</v>
      </c>
      <c r="W2" s="15">
        <v>45313</v>
      </c>
      <c r="X2" s="15">
        <v>45314</v>
      </c>
      <c r="Y2" s="15">
        <v>45315</v>
      </c>
      <c r="Z2" s="15">
        <v>45316</v>
      </c>
      <c r="AA2" s="15">
        <v>45317</v>
      </c>
      <c r="AB2" s="15">
        <v>45318</v>
      </c>
      <c r="AC2" s="15">
        <v>45319</v>
      </c>
      <c r="AD2" s="15">
        <v>45320</v>
      </c>
      <c r="AE2" s="15">
        <v>45321</v>
      </c>
      <c r="AF2" s="15">
        <f t="shared" ref="AF2" si="0">AE2+1</f>
        <v>45322</v>
      </c>
    </row>
    <row r="3" spans="1:32" ht="120" customHeight="1" x14ac:dyDescent="0.75">
      <c r="A3" s="14" t="s">
        <v>1</v>
      </c>
      <c r="B3" s="16">
        <v>2035.074754</v>
      </c>
      <c r="C3" s="16">
        <v>2164.8472920000004</v>
      </c>
      <c r="D3" s="16">
        <v>2061.3460640000003</v>
      </c>
      <c r="E3" s="16">
        <v>1947.3463765000001</v>
      </c>
      <c r="F3" s="16">
        <v>2005.955719</v>
      </c>
      <c r="G3" s="16">
        <v>1927.5159110000004</v>
      </c>
      <c r="H3" s="16">
        <v>1925.2550940000001</v>
      </c>
      <c r="I3" s="16">
        <v>1930.0694430000003</v>
      </c>
      <c r="J3" s="16">
        <v>1844.2864130000003</v>
      </c>
      <c r="K3" s="16">
        <v>1873.421499</v>
      </c>
      <c r="L3" s="16">
        <v>2049.1573940000003</v>
      </c>
      <c r="M3" s="16">
        <v>2102.6146859999999</v>
      </c>
      <c r="N3" s="16">
        <v>1908.4533370000004</v>
      </c>
      <c r="O3" s="16">
        <v>2264.7417332500004</v>
      </c>
      <c r="P3" s="16">
        <v>2374.167199</v>
      </c>
      <c r="Q3" s="16">
        <v>2245.6514940000002</v>
      </c>
      <c r="R3" s="16">
        <v>2261.691073</v>
      </c>
      <c r="S3" s="16">
        <v>2168.6471887500002</v>
      </c>
      <c r="T3" s="16">
        <v>2172.3729080000003</v>
      </c>
      <c r="U3" s="16">
        <v>2189.21623</v>
      </c>
      <c r="V3" s="16">
        <v>2176.9368039999999</v>
      </c>
      <c r="W3" s="16">
        <v>1965.1130707500004</v>
      </c>
      <c r="X3" s="16">
        <v>2025.7014447500005</v>
      </c>
      <c r="Y3" s="16">
        <v>2245.4020812500003</v>
      </c>
      <c r="Z3" s="16">
        <v>2149.2151130000002</v>
      </c>
      <c r="AA3" s="16">
        <v>2091.7927949999998</v>
      </c>
      <c r="AB3" s="16">
        <v>1989.94012875</v>
      </c>
      <c r="AC3" s="16">
        <v>1952.43542475</v>
      </c>
      <c r="AD3" s="16">
        <v>1985.0597897499999</v>
      </c>
      <c r="AE3" s="16">
        <v>1997.5796982500005</v>
      </c>
      <c r="AF3" s="16">
        <v>2002.6185237499997</v>
      </c>
    </row>
    <row r="4" spans="1:32" ht="120" customHeight="1" x14ac:dyDescent="0.75">
      <c r="A4" s="14" t="s">
        <v>2</v>
      </c>
      <c r="B4" s="16">
        <v>1985.967854</v>
      </c>
      <c r="C4" s="16">
        <v>1987.6305520000001</v>
      </c>
      <c r="D4" s="16">
        <v>1958.4984009999998</v>
      </c>
      <c r="E4" s="16">
        <v>1923.4134110000005</v>
      </c>
      <c r="F4" s="16">
        <v>1914.7404185</v>
      </c>
      <c r="G4" s="16">
        <v>1830.8235710000008</v>
      </c>
      <c r="H4" s="16">
        <v>1886.8138039999999</v>
      </c>
      <c r="I4" s="16">
        <v>1926.5600530000006</v>
      </c>
      <c r="J4" s="16">
        <v>1841.7364130000001</v>
      </c>
      <c r="K4" s="16">
        <v>1874.454045</v>
      </c>
      <c r="L4" s="16">
        <v>1943.510624</v>
      </c>
      <c r="M4" s="16">
        <v>1965.5561459999999</v>
      </c>
      <c r="N4" s="16">
        <v>1922.4532770000001</v>
      </c>
      <c r="O4" s="16">
        <v>2087.4677060000004</v>
      </c>
      <c r="P4" s="16">
        <v>2160.4691150000008</v>
      </c>
      <c r="Q4" s="16">
        <v>2003.983917</v>
      </c>
      <c r="R4" s="16">
        <v>2096.9297550000001</v>
      </c>
      <c r="S4" s="16">
        <v>2025.3643560000003</v>
      </c>
      <c r="T4" s="16">
        <v>2033.9770840000001</v>
      </c>
      <c r="U4" s="16">
        <v>1947.261479</v>
      </c>
      <c r="V4" s="16">
        <v>2160.4733590000001</v>
      </c>
      <c r="W4" s="16">
        <v>1726.5126280000004</v>
      </c>
      <c r="X4" s="16">
        <v>1947.6420610000005</v>
      </c>
      <c r="Y4" s="16">
        <v>1989.5024982500004</v>
      </c>
      <c r="Z4" s="16">
        <v>2125.2837380000001</v>
      </c>
      <c r="AA4" s="16">
        <v>2072.1229149999999</v>
      </c>
      <c r="AB4" s="16">
        <v>1908.4314889999996</v>
      </c>
      <c r="AC4" s="16">
        <v>1933.9153550000001</v>
      </c>
      <c r="AD4" s="16">
        <v>1978.598684</v>
      </c>
      <c r="AE4" s="16">
        <v>1963.0038880000004</v>
      </c>
      <c r="AF4" s="16">
        <v>1917.3384742499998</v>
      </c>
    </row>
    <row r="5" spans="1:32" ht="120" customHeight="1" x14ac:dyDescent="0.75">
      <c r="A5" s="14" t="s">
        <v>3</v>
      </c>
      <c r="B5" s="16">
        <v>1965.3389539999998</v>
      </c>
      <c r="C5" s="16">
        <v>1975.0468120000005</v>
      </c>
      <c r="D5" s="16">
        <v>1947.7809010000005</v>
      </c>
      <c r="E5" s="16">
        <v>1946.246791</v>
      </c>
      <c r="F5" s="16">
        <v>1929.7831180000001</v>
      </c>
      <c r="G5" s="16">
        <v>1772.4257810000004</v>
      </c>
      <c r="H5" s="16">
        <v>1882.8901140000003</v>
      </c>
      <c r="I5" s="16">
        <v>1942.3748130000004</v>
      </c>
      <c r="J5" s="16">
        <v>1857.5489130000001</v>
      </c>
      <c r="K5" s="16">
        <v>1851.9352949999998</v>
      </c>
      <c r="L5" s="16">
        <v>1936.1778039999999</v>
      </c>
      <c r="M5" s="16">
        <v>1935.5282160000002</v>
      </c>
      <c r="N5" s="16">
        <v>1908.053707</v>
      </c>
      <c r="O5" s="16">
        <v>1956.1148659999999</v>
      </c>
      <c r="P5" s="16">
        <v>2045.8970450000006</v>
      </c>
      <c r="Q5" s="16">
        <v>1989.1442970000003</v>
      </c>
      <c r="R5" s="16">
        <v>1993.4195550000004</v>
      </c>
      <c r="S5" s="16">
        <v>2070.4490060000003</v>
      </c>
      <c r="T5" s="16">
        <v>2073.6961840000008</v>
      </c>
      <c r="U5" s="16">
        <v>1916.4739789999999</v>
      </c>
      <c r="V5" s="16">
        <v>2165.0947339999998</v>
      </c>
      <c r="W5" s="16">
        <v>1697.2130967500004</v>
      </c>
      <c r="X5" s="16">
        <v>1956.8981860000001</v>
      </c>
      <c r="Y5" s="16">
        <v>1925.8422439999999</v>
      </c>
      <c r="Z5" s="16">
        <v>2040.8589229999998</v>
      </c>
      <c r="AA5" s="16">
        <v>1910.3844949999998</v>
      </c>
      <c r="AB5" s="16">
        <v>1891.138639</v>
      </c>
      <c r="AC5" s="16">
        <v>1929.7287550000001</v>
      </c>
      <c r="AD5" s="16">
        <v>1971.8736840000001</v>
      </c>
      <c r="AE5" s="16">
        <v>1963.3476380000004</v>
      </c>
      <c r="AF5" s="16">
        <v>1889.3264667499998</v>
      </c>
    </row>
    <row r="6" spans="1:32" ht="120" customHeight="1" x14ac:dyDescent="0.75">
      <c r="A6" s="14" t="s">
        <v>4</v>
      </c>
      <c r="B6" s="16">
        <v>1927.5797420000001</v>
      </c>
      <c r="C6" s="16">
        <v>1975.0468120000005</v>
      </c>
      <c r="D6" s="16">
        <v>2019.4075370000003</v>
      </c>
      <c r="E6" s="16">
        <v>1931.465541</v>
      </c>
      <c r="F6" s="16">
        <v>1944.5868680000003</v>
      </c>
      <c r="G6" s="16">
        <v>1867.5226560000006</v>
      </c>
      <c r="H6" s="16">
        <v>1882.8901140000003</v>
      </c>
      <c r="I6" s="16">
        <v>1927.2498130000004</v>
      </c>
      <c r="J6" s="16">
        <v>1841.7364130000001</v>
      </c>
      <c r="K6" s="16">
        <v>1855.8229735</v>
      </c>
      <c r="L6" s="16">
        <v>1930.2117540000002</v>
      </c>
      <c r="M6" s="16">
        <v>1930.4414860000002</v>
      </c>
      <c r="N6" s="16">
        <v>1906.7765870000003</v>
      </c>
      <c r="O6" s="16">
        <v>1955.0523659999999</v>
      </c>
      <c r="P6" s="16">
        <v>1996.8110660000002</v>
      </c>
      <c r="Q6" s="16">
        <v>1998.467897</v>
      </c>
      <c r="R6" s="16">
        <v>1993.7633050000004</v>
      </c>
      <c r="S6" s="16">
        <v>2025.8940060000002</v>
      </c>
      <c r="T6" s="16">
        <v>2036.9150840000002</v>
      </c>
      <c r="U6" s="16">
        <v>1916.4739789999999</v>
      </c>
      <c r="V6" s="16">
        <v>2170.0254839999998</v>
      </c>
      <c r="W6" s="16">
        <v>1755.6670622500001</v>
      </c>
      <c r="X6" s="16">
        <v>1970.1334182500002</v>
      </c>
      <c r="Y6" s="16">
        <v>1923.7142439999998</v>
      </c>
      <c r="Z6" s="16">
        <v>1832.3139059999999</v>
      </c>
      <c r="AA6" s="16">
        <v>1875.7678060000003</v>
      </c>
      <c r="AB6" s="16">
        <v>1891.138639</v>
      </c>
      <c r="AC6" s="16">
        <v>1941.8177350000001</v>
      </c>
      <c r="AD6" s="16">
        <v>1968.7377340000003</v>
      </c>
      <c r="AE6" s="16">
        <v>1967.3927380000002</v>
      </c>
      <c r="AF6" s="16">
        <v>1889.1293379999997</v>
      </c>
    </row>
    <row r="7" spans="1:32" ht="120" customHeight="1" x14ac:dyDescent="0.75">
      <c r="A7" s="14" t="s">
        <v>5</v>
      </c>
      <c r="B7" s="16">
        <v>1997.500857</v>
      </c>
      <c r="C7" s="16">
        <v>2301.7240620000002</v>
      </c>
      <c r="D7" s="16">
        <v>2182.3964540000002</v>
      </c>
      <c r="E7" s="16">
        <v>2164.6577232500003</v>
      </c>
      <c r="F7" s="16">
        <v>2272.48480875</v>
      </c>
      <c r="G7" s="16">
        <v>2055.0809160000003</v>
      </c>
      <c r="H7" s="16">
        <v>2116.4486660000002</v>
      </c>
      <c r="I7" s="16">
        <v>2081.9613650000006</v>
      </c>
      <c r="J7" s="16">
        <v>1863.7538130000003</v>
      </c>
      <c r="K7" s="16">
        <v>1943.8630465000003</v>
      </c>
      <c r="L7" s="16">
        <v>1971.9297545000006</v>
      </c>
      <c r="M7" s="16">
        <v>2115.5606880000005</v>
      </c>
      <c r="N7" s="16">
        <v>1923.5042870000002</v>
      </c>
      <c r="O7" s="16">
        <v>2046.3158950000002</v>
      </c>
      <c r="P7" s="16">
        <v>2028.5595660000004</v>
      </c>
      <c r="Q7" s="16">
        <v>2010.9778220000001</v>
      </c>
      <c r="R7" s="16">
        <v>2117.3855460000004</v>
      </c>
      <c r="S7" s="16">
        <v>2134.0787700000001</v>
      </c>
      <c r="T7" s="16">
        <v>2155.4091710000002</v>
      </c>
      <c r="U7" s="16">
        <v>2092.7663320000001</v>
      </c>
      <c r="V7" s="16">
        <v>2223.6517130000002</v>
      </c>
      <c r="W7" s="16">
        <v>2004.5748962500002</v>
      </c>
      <c r="X7" s="16">
        <v>2039.0589665000002</v>
      </c>
      <c r="Y7" s="16">
        <v>2188.6789752499999</v>
      </c>
      <c r="Z7" s="16">
        <v>2075.7914970000006</v>
      </c>
      <c r="AA7" s="16">
        <v>1989.1680607500002</v>
      </c>
      <c r="AB7" s="16">
        <v>1979.3806990000003</v>
      </c>
      <c r="AC7" s="16">
        <v>1962.5627850000001</v>
      </c>
      <c r="AD7" s="16">
        <v>2021.7996482500002</v>
      </c>
      <c r="AE7" s="16">
        <v>2033.5913370000003</v>
      </c>
      <c r="AF7" s="16">
        <v>2027.2429890000003</v>
      </c>
    </row>
    <row r="8" spans="1:32" ht="120" customHeight="1" x14ac:dyDescent="0.75">
      <c r="A8" s="14" t="s">
        <v>6</v>
      </c>
      <c r="B8" s="16">
        <v>2298.0508399999999</v>
      </c>
      <c r="C8" s="16">
        <v>2458.5609940000004</v>
      </c>
      <c r="D8" s="16">
        <v>2504.6537212500002</v>
      </c>
      <c r="E8" s="16">
        <v>2556.4064537500003</v>
      </c>
      <c r="F8" s="16">
        <v>2528.9242212500003</v>
      </c>
      <c r="G8" s="16">
        <v>2549.8782802500004</v>
      </c>
      <c r="H8" s="16">
        <v>2604.615215750001</v>
      </c>
      <c r="I8" s="16">
        <v>2571.4911725000011</v>
      </c>
      <c r="J8" s="16">
        <v>2137.5583724999997</v>
      </c>
      <c r="K8" s="16">
        <v>2359.6252607500001</v>
      </c>
      <c r="L8" s="16">
        <v>2436.7652035000001</v>
      </c>
      <c r="M8" s="16">
        <v>2532.3612000000003</v>
      </c>
      <c r="N8" s="16">
        <v>2307.3846960000001</v>
      </c>
      <c r="O8" s="16">
        <v>2425.4774977499997</v>
      </c>
      <c r="P8" s="16">
        <v>2512.5442585000005</v>
      </c>
      <c r="Q8" s="16">
        <v>2376.3986112500002</v>
      </c>
      <c r="R8" s="16">
        <v>2549.7386140000008</v>
      </c>
      <c r="S8" s="16">
        <v>2652.1901080000007</v>
      </c>
      <c r="T8" s="16">
        <v>2604.5279882499999</v>
      </c>
      <c r="U8" s="16">
        <v>2535.1882467500004</v>
      </c>
      <c r="V8" s="16">
        <v>2336.5285980000003</v>
      </c>
      <c r="W8" s="16">
        <v>2334.9559410000002</v>
      </c>
      <c r="X8" s="16">
        <v>2515.63687725</v>
      </c>
      <c r="Y8" s="16">
        <v>2555.0265457500004</v>
      </c>
      <c r="Z8" s="16">
        <v>2412.1591295000003</v>
      </c>
      <c r="AA8" s="16">
        <v>2312.2470380000004</v>
      </c>
      <c r="AB8" s="16">
        <v>2412.9564065</v>
      </c>
      <c r="AC8" s="16">
        <v>2332.9711832499997</v>
      </c>
      <c r="AD8" s="16">
        <v>2399.3252870000001</v>
      </c>
      <c r="AE8" s="16">
        <v>2412.0743390000002</v>
      </c>
      <c r="AF8" s="16">
        <v>2394.5421195000004</v>
      </c>
    </row>
    <row r="9" spans="1:32" ht="120" customHeight="1" x14ac:dyDescent="0.75">
      <c r="A9" s="14" t="s">
        <v>7</v>
      </c>
      <c r="B9" s="16">
        <v>2916.0688215</v>
      </c>
      <c r="C9" s="16">
        <v>2987.2001360000004</v>
      </c>
      <c r="D9" s="16">
        <v>3107.9177247500002</v>
      </c>
      <c r="E9" s="16">
        <v>3097.0617067500002</v>
      </c>
      <c r="F9" s="16">
        <v>3090.4319949999995</v>
      </c>
      <c r="G9" s="16">
        <v>2959.732047</v>
      </c>
      <c r="H9" s="16">
        <v>3123.3457712500003</v>
      </c>
      <c r="I9" s="16">
        <v>3206.7442660000002</v>
      </c>
      <c r="J9" s="16">
        <v>3083.8212795000004</v>
      </c>
      <c r="K9" s="16">
        <v>3140.6248759999999</v>
      </c>
      <c r="L9" s="16">
        <v>3155.5767107500005</v>
      </c>
      <c r="M9" s="16">
        <v>3108.5661477500003</v>
      </c>
      <c r="N9" s="16">
        <v>3033.213526</v>
      </c>
      <c r="O9" s="16">
        <v>3141.3681775000005</v>
      </c>
      <c r="P9" s="16">
        <v>3173.8144555000003</v>
      </c>
      <c r="Q9" s="16">
        <v>3080.7126980000003</v>
      </c>
      <c r="R9" s="16">
        <v>3134.0688977499999</v>
      </c>
      <c r="S9" s="16">
        <v>3171.2899580000008</v>
      </c>
      <c r="T9" s="16">
        <v>3109.9892247500002</v>
      </c>
      <c r="U9" s="16">
        <v>3157.72147025</v>
      </c>
      <c r="V9" s="16">
        <v>2853.6342712499995</v>
      </c>
      <c r="W9" s="16">
        <v>2880.8768589999995</v>
      </c>
      <c r="X9" s="16">
        <v>3075.804259</v>
      </c>
      <c r="Y9" s="16">
        <v>3057.4759420000005</v>
      </c>
      <c r="Z9" s="16">
        <v>2960.9671252500002</v>
      </c>
      <c r="AA9" s="16">
        <v>2861.0294424999997</v>
      </c>
      <c r="AB9" s="16">
        <v>2877.5592484999997</v>
      </c>
      <c r="AC9" s="16">
        <v>2945.1793104999997</v>
      </c>
      <c r="AD9" s="16">
        <v>3073.2641600000002</v>
      </c>
      <c r="AE9" s="16">
        <v>3067.7113880000002</v>
      </c>
      <c r="AF9" s="16">
        <v>2992.3988064999999</v>
      </c>
    </row>
    <row r="10" spans="1:32" ht="120" customHeight="1" x14ac:dyDescent="0.75">
      <c r="A10" s="14" t="s">
        <v>8</v>
      </c>
      <c r="B10" s="16">
        <v>3415.8698222499997</v>
      </c>
      <c r="C10" s="16">
        <v>3319.9789724999996</v>
      </c>
      <c r="D10" s="16">
        <v>3663.0349735</v>
      </c>
      <c r="E10" s="16">
        <v>3700.2456099999999</v>
      </c>
      <c r="F10" s="16">
        <v>3644.1651159999997</v>
      </c>
      <c r="G10" s="16">
        <v>3572.9776580000002</v>
      </c>
      <c r="H10" s="16">
        <v>3700.8924059999999</v>
      </c>
      <c r="I10" s="16">
        <v>3756.1617930000002</v>
      </c>
      <c r="J10" s="16">
        <v>3651.9358179999999</v>
      </c>
      <c r="K10" s="16">
        <v>3742.7298864999993</v>
      </c>
      <c r="L10" s="16">
        <v>3720.7206999999999</v>
      </c>
      <c r="M10" s="16">
        <v>3591.1034519999994</v>
      </c>
      <c r="N10" s="16">
        <v>3481.8176239999993</v>
      </c>
      <c r="O10" s="16">
        <v>3685.9782830000004</v>
      </c>
      <c r="P10" s="16">
        <v>3675.5783740000002</v>
      </c>
      <c r="Q10" s="16">
        <v>3662.9949510000001</v>
      </c>
      <c r="R10" s="16">
        <v>3675.9720229999998</v>
      </c>
      <c r="S10" s="16">
        <v>3684.4249520000003</v>
      </c>
      <c r="T10" s="16">
        <v>3643.6725259999998</v>
      </c>
      <c r="U10" s="16">
        <v>3479.3128339999998</v>
      </c>
      <c r="V10" s="16">
        <v>3454.2500150000001</v>
      </c>
      <c r="W10" s="16">
        <v>3422.5387692500008</v>
      </c>
      <c r="X10" s="16">
        <v>3578.6321399999997</v>
      </c>
      <c r="Y10" s="16">
        <v>3548.1421979999996</v>
      </c>
      <c r="Z10" s="16">
        <v>3529.8011850000007</v>
      </c>
      <c r="AA10" s="16">
        <v>3428.88546</v>
      </c>
      <c r="AB10" s="16">
        <v>3476.1171949999998</v>
      </c>
      <c r="AC10" s="16">
        <v>3625.3737284999997</v>
      </c>
      <c r="AD10" s="16">
        <v>3657.84460425</v>
      </c>
      <c r="AE10" s="16">
        <v>3644.6897960000001</v>
      </c>
      <c r="AF10" s="16">
        <v>3575.3497459999999</v>
      </c>
    </row>
    <row r="11" spans="1:32" ht="120" customHeight="1" x14ac:dyDescent="0.75">
      <c r="A11" s="14" t="s">
        <v>9</v>
      </c>
      <c r="B11" s="16">
        <v>3145.9504852499995</v>
      </c>
      <c r="C11" s="16">
        <v>3157.2959902500006</v>
      </c>
      <c r="D11" s="16">
        <v>3256.2239257500005</v>
      </c>
      <c r="E11" s="16">
        <v>3238.1734652499999</v>
      </c>
      <c r="F11" s="16">
        <v>3262.5228872500002</v>
      </c>
      <c r="G11" s="16">
        <v>3134.7234912500003</v>
      </c>
      <c r="H11" s="16">
        <v>3213.5537132500003</v>
      </c>
      <c r="I11" s="16">
        <v>3269.9829802500003</v>
      </c>
      <c r="J11" s="16">
        <v>3179.7883802499996</v>
      </c>
      <c r="K11" s="16">
        <v>3255.0749972499998</v>
      </c>
      <c r="L11" s="16">
        <v>3286.3768579999996</v>
      </c>
      <c r="M11" s="16">
        <v>3159.2942969999995</v>
      </c>
      <c r="N11" s="16">
        <v>3105.0717175000004</v>
      </c>
      <c r="O11" s="16">
        <v>3212.6277587499999</v>
      </c>
      <c r="P11" s="16">
        <v>3186.2710284999998</v>
      </c>
      <c r="Q11" s="16">
        <v>3165.6018132500003</v>
      </c>
      <c r="R11" s="16">
        <v>3152.7906874999999</v>
      </c>
      <c r="S11" s="16">
        <v>3180.0540702500002</v>
      </c>
      <c r="T11" s="16">
        <v>3120.0553735000003</v>
      </c>
      <c r="U11" s="16">
        <v>3109.7539139999999</v>
      </c>
      <c r="V11" s="16">
        <v>3142.2977210000008</v>
      </c>
      <c r="W11" s="16">
        <v>3073.5347039999997</v>
      </c>
      <c r="X11" s="16">
        <v>3194.793079</v>
      </c>
      <c r="Y11" s="16">
        <v>3192.79547</v>
      </c>
      <c r="Z11" s="16">
        <v>3042.98368325</v>
      </c>
      <c r="AA11" s="16">
        <v>3009.3183614999998</v>
      </c>
      <c r="AB11" s="16">
        <v>3170.1423899999995</v>
      </c>
      <c r="AC11" s="16">
        <v>3199.3178850000004</v>
      </c>
      <c r="AD11" s="16">
        <v>3274.629081</v>
      </c>
      <c r="AE11" s="16">
        <v>3236.9466959999995</v>
      </c>
      <c r="AF11" s="16">
        <v>3140.9760245000002</v>
      </c>
    </row>
    <row r="12" spans="1:32" ht="120" customHeight="1" x14ac:dyDescent="0.75">
      <c r="A12" s="14" t="s">
        <v>10</v>
      </c>
      <c r="B12" s="16">
        <v>2739.3296114999998</v>
      </c>
      <c r="C12" s="16">
        <v>2863.9827155000007</v>
      </c>
      <c r="D12" s="16">
        <v>2837.4621854999996</v>
      </c>
      <c r="E12" s="16">
        <v>2799.3140722500002</v>
      </c>
      <c r="F12" s="16">
        <v>2833.0234772499998</v>
      </c>
      <c r="G12" s="16">
        <v>2702.4555012499995</v>
      </c>
      <c r="H12" s="16">
        <v>2207.1120602500005</v>
      </c>
      <c r="I12" s="16">
        <v>2842.87753625</v>
      </c>
      <c r="J12" s="16">
        <v>2764.8776862499999</v>
      </c>
      <c r="K12" s="16">
        <v>2860.7678982499997</v>
      </c>
      <c r="L12" s="16">
        <v>2850.5418032499997</v>
      </c>
      <c r="M12" s="16">
        <v>2659.6650819999995</v>
      </c>
      <c r="N12" s="16">
        <v>2757.08468025</v>
      </c>
      <c r="O12" s="16">
        <v>2822.3216694999996</v>
      </c>
      <c r="P12" s="16">
        <v>2799.7939162500002</v>
      </c>
      <c r="Q12" s="16">
        <v>2696.4737560000003</v>
      </c>
      <c r="R12" s="16">
        <v>2871.1229967499994</v>
      </c>
      <c r="S12" s="16">
        <v>2865.7304485</v>
      </c>
      <c r="T12" s="16">
        <v>2776.996983</v>
      </c>
      <c r="U12" s="16">
        <v>2809.9271859999999</v>
      </c>
      <c r="V12" s="16">
        <v>2819.355141</v>
      </c>
      <c r="W12" s="16">
        <v>2779.6543039999997</v>
      </c>
      <c r="X12" s="16">
        <v>2930.5053039999993</v>
      </c>
      <c r="Y12" s="16">
        <v>2915.3216709999992</v>
      </c>
      <c r="Z12" s="16">
        <v>2649.5177580000009</v>
      </c>
      <c r="AA12" s="16">
        <v>2730.1682174999992</v>
      </c>
      <c r="AB12" s="16">
        <v>2802.7760994999994</v>
      </c>
      <c r="AC12" s="16">
        <v>2904.43878275</v>
      </c>
      <c r="AD12" s="16">
        <v>2946.2655174999995</v>
      </c>
      <c r="AE12" s="16">
        <v>2854.2292249999996</v>
      </c>
      <c r="AF12" s="16">
        <v>2858.5186419999995</v>
      </c>
    </row>
    <row r="13" spans="1:32" ht="120" customHeight="1" x14ac:dyDescent="0.75">
      <c r="A13" s="14" t="s">
        <v>11</v>
      </c>
      <c r="B13" s="16">
        <v>2563.2209349999998</v>
      </c>
      <c r="C13" s="16">
        <v>2647.9779579999995</v>
      </c>
      <c r="D13" s="16">
        <v>2651.0910865000001</v>
      </c>
      <c r="E13" s="16">
        <v>2628.5263332500003</v>
      </c>
      <c r="F13" s="16">
        <v>2605.8313789999997</v>
      </c>
      <c r="G13" s="16">
        <v>2530.0289132500002</v>
      </c>
      <c r="H13" s="16">
        <v>2236.9764410000007</v>
      </c>
      <c r="I13" s="16">
        <v>2681.3041109999995</v>
      </c>
      <c r="J13" s="16">
        <v>2604.0221799999999</v>
      </c>
      <c r="K13" s="16">
        <v>2694.0287705000001</v>
      </c>
      <c r="L13" s="16">
        <v>2698.090592</v>
      </c>
      <c r="M13" s="16">
        <v>2514.8955042499997</v>
      </c>
      <c r="N13" s="16">
        <v>2626.7122600000002</v>
      </c>
      <c r="O13" s="16">
        <v>2694.8755879999999</v>
      </c>
      <c r="P13" s="16">
        <v>2632.9405840000004</v>
      </c>
      <c r="Q13" s="16">
        <v>2652.3075989999998</v>
      </c>
      <c r="R13" s="16">
        <v>2729.3634205000003</v>
      </c>
      <c r="S13" s="16">
        <v>2654.1896739999997</v>
      </c>
      <c r="T13" s="16">
        <v>2592.6138062499999</v>
      </c>
      <c r="U13" s="16">
        <v>2579.4559872499999</v>
      </c>
      <c r="V13" s="16">
        <v>2549.2461372500006</v>
      </c>
      <c r="W13" s="16">
        <v>2609.6139812499996</v>
      </c>
      <c r="X13" s="16">
        <v>2755.92763775</v>
      </c>
      <c r="Y13" s="16">
        <v>2580.4367620000003</v>
      </c>
      <c r="Z13" s="16">
        <v>2392.6232409999998</v>
      </c>
      <c r="AA13" s="16">
        <v>2455.6914917500003</v>
      </c>
      <c r="AB13" s="16">
        <v>2515.7314084999998</v>
      </c>
      <c r="AC13" s="16">
        <v>2554.7526895000001</v>
      </c>
      <c r="AD13" s="16">
        <v>2631.6034724999995</v>
      </c>
      <c r="AE13" s="16">
        <v>2506.4791252499999</v>
      </c>
      <c r="AF13" s="16">
        <v>2683.0439922499995</v>
      </c>
    </row>
    <row r="14" spans="1:32" ht="120" customHeight="1" x14ac:dyDescent="0.75">
      <c r="A14" s="14" t="s">
        <v>12</v>
      </c>
      <c r="B14" s="16">
        <v>2625.332136</v>
      </c>
      <c r="C14" s="16">
        <v>2560.731374</v>
      </c>
      <c r="D14" s="16">
        <v>2534.145743</v>
      </c>
      <c r="E14" s="16">
        <v>2538.802295</v>
      </c>
      <c r="F14" s="16">
        <v>2528.4652837499998</v>
      </c>
      <c r="G14" s="16">
        <v>2474.3438929999998</v>
      </c>
      <c r="H14" s="16">
        <v>2565.5744959999997</v>
      </c>
      <c r="I14" s="16">
        <v>2600.8786260000002</v>
      </c>
      <c r="J14" s="16">
        <v>2501.887616</v>
      </c>
      <c r="K14" s="16">
        <v>2594.9050689999999</v>
      </c>
      <c r="L14" s="16">
        <v>2558.0588409999996</v>
      </c>
      <c r="M14" s="16">
        <v>2490.6788179999999</v>
      </c>
      <c r="N14" s="16">
        <v>2569.7196180000001</v>
      </c>
      <c r="O14" s="16">
        <v>2589.436659</v>
      </c>
      <c r="P14" s="16">
        <v>2579.6035070000003</v>
      </c>
      <c r="Q14" s="16">
        <v>2580.8642919999998</v>
      </c>
      <c r="R14" s="16">
        <v>2602.0105390000003</v>
      </c>
      <c r="S14" s="16">
        <v>2627.5233130000001</v>
      </c>
      <c r="T14" s="16">
        <v>2520.908778</v>
      </c>
      <c r="U14" s="16">
        <v>2407.2621300000001</v>
      </c>
      <c r="V14" s="16">
        <v>2399.0911149999997</v>
      </c>
      <c r="W14" s="16">
        <v>2411.726048</v>
      </c>
      <c r="X14" s="16">
        <v>2496.5409479999998</v>
      </c>
      <c r="Y14" s="16">
        <v>2352.3586450000003</v>
      </c>
      <c r="Z14" s="16">
        <v>2291.9229882500003</v>
      </c>
      <c r="AA14" s="16">
        <v>2403.1480759999995</v>
      </c>
      <c r="AB14" s="16">
        <v>2433.4031249999998</v>
      </c>
      <c r="AC14" s="16">
        <v>2510.0680560000005</v>
      </c>
      <c r="AD14" s="16">
        <v>2523.3197449999993</v>
      </c>
      <c r="AE14" s="16">
        <v>2404.091308</v>
      </c>
      <c r="AF14" s="16">
        <v>2532.0219292499996</v>
      </c>
    </row>
    <row r="15" spans="1:32" ht="120" customHeight="1" x14ac:dyDescent="0.75">
      <c r="A15" s="14" t="s">
        <v>13</v>
      </c>
      <c r="B15" s="16">
        <v>2628.4570610000001</v>
      </c>
      <c r="C15" s="16">
        <v>2550.1586340000003</v>
      </c>
      <c r="D15" s="16">
        <v>2534.8583980000003</v>
      </c>
      <c r="E15" s="16">
        <v>2535.8516100000002</v>
      </c>
      <c r="F15" s="16">
        <v>2513.9025109999998</v>
      </c>
      <c r="G15" s="16">
        <v>2455.6388929999998</v>
      </c>
      <c r="H15" s="16">
        <v>2546.5557460000005</v>
      </c>
      <c r="I15" s="16">
        <v>2580.3170959999998</v>
      </c>
      <c r="J15" s="16">
        <v>2521.98060575</v>
      </c>
      <c r="K15" s="16">
        <v>2578.2748190000002</v>
      </c>
      <c r="L15" s="16">
        <v>2490.8071099999997</v>
      </c>
      <c r="M15" s="16">
        <v>2439.8807247500004</v>
      </c>
      <c r="N15" s="16">
        <v>2547.0729970000002</v>
      </c>
      <c r="O15" s="16">
        <v>2506.9983874999998</v>
      </c>
      <c r="P15" s="16">
        <v>2582.3287070000001</v>
      </c>
      <c r="Q15" s="16">
        <v>2582.6039220000002</v>
      </c>
      <c r="R15" s="16">
        <v>2579.4528489999998</v>
      </c>
      <c r="S15" s="16">
        <v>2618.6614869999999</v>
      </c>
      <c r="T15" s="16">
        <v>2540.6868789999999</v>
      </c>
      <c r="U15" s="16">
        <v>2405.0151477499999</v>
      </c>
      <c r="V15" s="16">
        <v>2390.0614065</v>
      </c>
      <c r="W15" s="16">
        <v>2376.7448979999999</v>
      </c>
      <c r="X15" s="16">
        <v>2483.1211080000003</v>
      </c>
      <c r="Y15" s="16">
        <v>2327.9486269999998</v>
      </c>
      <c r="Z15" s="16">
        <v>2290.8596509999998</v>
      </c>
      <c r="AA15" s="16">
        <v>2395.6555629999998</v>
      </c>
      <c r="AB15" s="16">
        <v>2364.4711739999998</v>
      </c>
      <c r="AC15" s="16">
        <v>2501.4339307500004</v>
      </c>
      <c r="AD15" s="16">
        <v>2499.4833100000001</v>
      </c>
      <c r="AE15" s="16">
        <v>2390.7542880000001</v>
      </c>
      <c r="AF15" s="16">
        <v>2372.2282462500002</v>
      </c>
    </row>
    <row r="16" spans="1:32" ht="120" customHeight="1" x14ac:dyDescent="0.75">
      <c r="A16" s="14" t="s">
        <v>14</v>
      </c>
      <c r="B16" s="16">
        <v>2641.673311</v>
      </c>
      <c r="C16" s="16">
        <v>2554.3222340000002</v>
      </c>
      <c r="D16" s="16">
        <v>2499.096501</v>
      </c>
      <c r="E16" s="16">
        <v>2538.7833560000004</v>
      </c>
      <c r="F16" s="16">
        <v>2516.0011110000005</v>
      </c>
      <c r="G16" s="16">
        <v>2451.4976530000004</v>
      </c>
      <c r="H16" s="16">
        <v>2549.483886</v>
      </c>
      <c r="I16" s="16">
        <v>2581.2533960000001</v>
      </c>
      <c r="J16" s="16">
        <v>2499.8347034999997</v>
      </c>
      <c r="K16" s="16">
        <v>2580.259634</v>
      </c>
      <c r="L16" s="16">
        <v>2477.2386529999999</v>
      </c>
      <c r="M16" s="16">
        <v>2421.4674490000002</v>
      </c>
      <c r="N16" s="16">
        <v>2523.1668340000001</v>
      </c>
      <c r="O16" s="16">
        <v>2356.7026460000002</v>
      </c>
      <c r="P16" s="16">
        <v>2479.9280499999995</v>
      </c>
      <c r="Q16" s="16">
        <v>2405.5001887500002</v>
      </c>
      <c r="R16" s="16">
        <v>2580.0647410000001</v>
      </c>
      <c r="S16" s="16">
        <v>2611.7975434999998</v>
      </c>
      <c r="T16" s="16">
        <v>2537.4380439999995</v>
      </c>
      <c r="U16" s="16">
        <v>2467.8281464999995</v>
      </c>
      <c r="V16" s="16">
        <v>2390.9747179999999</v>
      </c>
      <c r="W16" s="16">
        <v>2386.2702979999999</v>
      </c>
      <c r="X16" s="16">
        <v>2474.3808729999996</v>
      </c>
      <c r="Y16" s="16">
        <v>2331.1636414999998</v>
      </c>
      <c r="Z16" s="16">
        <v>2266.8206517500003</v>
      </c>
      <c r="AA16" s="16">
        <v>2375.5045659999996</v>
      </c>
      <c r="AB16" s="16">
        <v>2354.7832739999999</v>
      </c>
      <c r="AC16" s="16">
        <v>2497.7033890000002</v>
      </c>
      <c r="AD16" s="16">
        <v>2500.7169100000001</v>
      </c>
      <c r="AE16" s="16">
        <v>2372.5323960000005</v>
      </c>
      <c r="AF16" s="16">
        <v>2341.0800445</v>
      </c>
    </row>
    <row r="17" spans="1:32" ht="120" customHeight="1" x14ac:dyDescent="0.75">
      <c r="A17" s="14" t="s">
        <v>15</v>
      </c>
      <c r="B17" s="16">
        <v>2638.403311</v>
      </c>
      <c r="C17" s="16">
        <v>2575.9663339999997</v>
      </c>
      <c r="D17" s="16">
        <v>2539.8518530000001</v>
      </c>
      <c r="E17" s="16">
        <v>2535.2733560000001</v>
      </c>
      <c r="F17" s="16">
        <v>2521.0061109999997</v>
      </c>
      <c r="G17" s="16">
        <v>2448.4954995000003</v>
      </c>
      <c r="H17" s="16">
        <v>2560.8048160000003</v>
      </c>
      <c r="I17" s="16">
        <v>2577.6408959999999</v>
      </c>
      <c r="J17" s="16">
        <v>2494.1429519999997</v>
      </c>
      <c r="K17" s="16">
        <v>2577.0405102499999</v>
      </c>
      <c r="L17" s="16">
        <v>2469.672153</v>
      </c>
      <c r="M17" s="16">
        <v>2415.7474490000004</v>
      </c>
      <c r="N17" s="16">
        <v>2520.8747710000002</v>
      </c>
      <c r="O17" s="16">
        <v>2353.687246</v>
      </c>
      <c r="P17" s="16">
        <v>2579.0959580000003</v>
      </c>
      <c r="Q17" s="16">
        <v>2384.5567560000004</v>
      </c>
      <c r="R17" s="16">
        <v>2577.3947409999996</v>
      </c>
      <c r="S17" s="16">
        <v>2606.6049660000003</v>
      </c>
      <c r="T17" s="16">
        <v>2522.979969</v>
      </c>
      <c r="U17" s="16">
        <v>2474.8735299999998</v>
      </c>
      <c r="V17" s="16">
        <v>2383.7758479999998</v>
      </c>
      <c r="W17" s="16">
        <v>2378.4076230000001</v>
      </c>
      <c r="X17" s="16">
        <v>2459.0851099999995</v>
      </c>
      <c r="Y17" s="16">
        <v>2333.4407544999999</v>
      </c>
      <c r="Z17" s="16">
        <v>2263.6392340000002</v>
      </c>
      <c r="AA17" s="16">
        <v>2332.1595900000002</v>
      </c>
      <c r="AB17" s="16">
        <v>2372.6752739999997</v>
      </c>
      <c r="AC17" s="16">
        <v>2511.5957210000001</v>
      </c>
      <c r="AD17" s="16">
        <v>2490.0032944999994</v>
      </c>
      <c r="AE17" s="16">
        <v>2375.1663079999998</v>
      </c>
      <c r="AF17" s="16">
        <v>2382.1820414999997</v>
      </c>
    </row>
    <row r="18" spans="1:32" ht="120" customHeight="1" x14ac:dyDescent="0.75">
      <c r="A18" s="14" t="s">
        <v>16</v>
      </c>
      <c r="B18" s="16">
        <v>2674.1551860000004</v>
      </c>
      <c r="C18" s="16">
        <v>2563.7725840000003</v>
      </c>
      <c r="D18" s="16">
        <v>2545.1938170000003</v>
      </c>
      <c r="E18" s="16">
        <v>2540.3083059999994</v>
      </c>
      <c r="F18" s="16">
        <v>2537.0288610000002</v>
      </c>
      <c r="G18" s="16">
        <v>2464.9502459999999</v>
      </c>
      <c r="H18" s="16">
        <v>2561.9169750000001</v>
      </c>
      <c r="I18" s="16">
        <v>2595.210896</v>
      </c>
      <c r="J18" s="16">
        <v>2511.7447925000001</v>
      </c>
      <c r="K18" s="16">
        <v>2596.7755189999998</v>
      </c>
      <c r="L18" s="16">
        <v>2503.8708529999999</v>
      </c>
      <c r="M18" s="16">
        <v>2462.4125709999998</v>
      </c>
      <c r="N18" s="16">
        <v>2570.0773200000003</v>
      </c>
      <c r="O18" s="16">
        <v>2398.2875660000004</v>
      </c>
      <c r="P18" s="16">
        <v>2607.9622205000005</v>
      </c>
      <c r="Q18" s="16">
        <v>2587.0788425000001</v>
      </c>
      <c r="R18" s="16">
        <v>2605.6317559999998</v>
      </c>
      <c r="S18" s="16">
        <v>2637.9360480000005</v>
      </c>
      <c r="T18" s="16">
        <v>2542.0861519999999</v>
      </c>
      <c r="U18" s="16">
        <v>2506.9507202499999</v>
      </c>
      <c r="V18" s="16">
        <v>2432.0938122500002</v>
      </c>
      <c r="W18" s="16">
        <v>2420.5719802499998</v>
      </c>
      <c r="X18" s="16">
        <v>2492.44358225</v>
      </c>
      <c r="Y18" s="16">
        <v>2359.847753</v>
      </c>
      <c r="Z18" s="16">
        <v>2302.3843964999996</v>
      </c>
      <c r="AA18" s="16">
        <v>2384.5213669999998</v>
      </c>
      <c r="AB18" s="16">
        <v>2376.6597740000002</v>
      </c>
      <c r="AC18" s="16">
        <v>2523.7091210000003</v>
      </c>
      <c r="AD18" s="16">
        <v>2515.5429432500005</v>
      </c>
      <c r="AE18" s="16">
        <v>2418.9953715000001</v>
      </c>
      <c r="AF18" s="16">
        <v>2397.9861599999999</v>
      </c>
    </row>
    <row r="19" spans="1:32" ht="120" customHeight="1" x14ac:dyDescent="0.75">
      <c r="A19" s="14" t="s">
        <v>17</v>
      </c>
      <c r="B19" s="16">
        <v>2805.2652945</v>
      </c>
      <c r="C19" s="16">
        <v>2679.8170784999993</v>
      </c>
      <c r="D19" s="16">
        <v>2627.0686145</v>
      </c>
      <c r="E19" s="16">
        <v>2623.9010374999998</v>
      </c>
      <c r="F19" s="16">
        <v>2630.7269894999999</v>
      </c>
      <c r="G19" s="16">
        <v>2545.1844595000002</v>
      </c>
      <c r="H19" s="16">
        <v>2672.8735284999998</v>
      </c>
      <c r="I19" s="16">
        <v>2687.1352445000002</v>
      </c>
      <c r="J19" s="16">
        <v>2607.8636740000002</v>
      </c>
      <c r="K19" s="16">
        <v>2712.3433075000003</v>
      </c>
      <c r="L19" s="16">
        <v>2594.8949515000004</v>
      </c>
      <c r="M19" s="16">
        <v>2602.2313109999996</v>
      </c>
      <c r="N19" s="16">
        <v>2668.0607160000004</v>
      </c>
      <c r="O19" s="16">
        <v>2754.8566555000002</v>
      </c>
      <c r="P19" s="16">
        <v>2685.7114579999998</v>
      </c>
      <c r="Q19" s="16">
        <v>2754.7980885000002</v>
      </c>
      <c r="R19" s="16">
        <v>2705.5149375000001</v>
      </c>
      <c r="S19" s="16">
        <v>2766.0234794999997</v>
      </c>
      <c r="T19" s="16">
        <v>2721.7729034999998</v>
      </c>
      <c r="U19" s="16">
        <v>2792.8702607499999</v>
      </c>
      <c r="V19" s="16">
        <v>2687.2341627499995</v>
      </c>
      <c r="W19" s="16">
        <v>2695.9233027499999</v>
      </c>
      <c r="X19" s="16">
        <v>2843.0198087500003</v>
      </c>
      <c r="Y19" s="16">
        <v>2709.2053195000003</v>
      </c>
      <c r="Z19" s="16">
        <v>2665.5192915000002</v>
      </c>
      <c r="AA19" s="16">
        <v>2600.2656862499998</v>
      </c>
      <c r="AB19" s="16">
        <v>2621.8038259999998</v>
      </c>
      <c r="AC19" s="16">
        <v>2765.9293725000002</v>
      </c>
      <c r="AD19" s="16">
        <v>2761.4770805000007</v>
      </c>
      <c r="AE19" s="16">
        <v>2633.5663025000003</v>
      </c>
      <c r="AF19" s="16">
        <v>2676.3938292500002</v>
      </c>
    </row>
    <row r="20" spans="1:32" ht="120" customHeight="1" x14ac:dyDescent="0.75">
      <c r="A20" s="14" t="s">
        <v>18</v>
      </c>
      <c r="B20" s="16">
        <v>3358.4034680000004</v>
      </c>
      <c r="C20" s="16">
        <v>3316.93371325</v>
      </c>
      <c r="D20" s="16">
        <v>3271.7012420000001</v>
      </c>
      <c r="E20" s="16">
        <v>3279.0517785000002</v>
      </c>
      <c r="F20" s="16">
        <v>3174.82336725</v>
      </c>
      <c r="G20" s="16">
        <v>3166.4023310000002</v>
      </c>
      <c r="H20" s="16">
        <v>3280.2484532500002</v>
      </c>
      <c r="I20" s="16">
        <v>3355.84619625</v>
      </c>
      <c r="J20" s="16">
        <v>3191.0577727499999</v>
      </c>
      <c r="K20" s="16">
        <v>3333.0188267500002</v>
      </c>
      <c r="L20" s="16">
        <v>3224.0315277499999</v>
      </c>
      <c r="M20" s="16">
        <v>3234.3241827499996</v>
      </c>
      <c r="N20" s="16">
        <v>3204.4043195000004</v>
      </c>
      <c r="O20" s="16">
        <v>3284.5713994999996</v>
      </c>
      <c r="P20" s="16">
        <v>3262.9390280000002</v>
      </c>
      <c r="Q20" s="16">
        <v>3298.29384725</v>
      </c>
      <c r="R20" s="16">
        <v>3311.3592595</v>
      </c>
      <c r="S20" s="16">
        <v>3365.5284740000002</v>
      </c>
      <c r="T20" s="16">
        <v>3266.5991382500001</v>
      </c>
      <c r="U20" s="16">
        <v>3311.4822489999997</v>
      </c>
      <c r="V20" s="16">
        <v>3064.3040029999997</v>
      </c>
      <c r="W20" s="16">
        <v>3215.4469074999997</v>
      </c>
      <c r="X20" s="16">
        <v>3277.8241109999999</v>
      </c>
      <c r="Y20" s="16">
        <v>3237.2508645000003</v>
      </c>
      <c r="Z20" s="16">
        <v>3189.7637070000005</v>
      </c>
      <c r="AA20" s="16">
        <v>3196.2410124999992</v>
      </c>
      <c r="AB20" s="16">
        <v>3293.1776809999997</v>
      </c>
      <c r="AC20" s="16">
        <v>3411.88427</v>
      </c>
      <c r="AD20" s="16">
        <v>3410.2276179999999</v>
      </c>
      <c r="AE20" s="16">
        <v>3272.3062059999997</v>
      </c>
      <c r="AF20" s="16">
        <v>3370.7251030000002</v>
      </c>
    </row>
    <row r="21" spans="1:32" ht="120" customHeight="1" x14ac:dyDescent="0.75">
      <c r="A21" s="14" t="s">
        <v>19</v>
      </c>
      <c r="B21" s="16">
        <v>3784.1912392499999</v>
      </c>
      <c r="C21" s="16">
        <v>3653.3509129999993</v>
      </c>
      <c r="D21" s="16">
        <v>3710.5138709999997</v>
      </c>
      <c r="E21" s="16">
        <v>3683.7229254999997</v>
      </c>
      <c r="F21" s="16">
        <v>3587.5715244999997</v>
      </c>
      <c r="G21" s="16">
        <v>3623.1941415000001</v>
      </c>
      <c r="H21" s="16">
        <v>3713.2512330000009</v>
      </c>
      <c r="I21" s="16">
        <v>3735.1118939999997</v>
      </c>
      <c r="J21" s="16">
        <v>3645.3219409999997</v>
      </c>
      <c r="K21" s="16">
        <v>3676.8247879999999</v>
      </c>
      <c r="L21" s="16">
        <v>3568.2351769999996</v>
      </c>
      <c r="M21" s="16">
        <v>3503.2703270000002</v>
      </c>
      <c r="N21" s="16">
        <v>3494.8837390000003</v>
      </c>
      <c r="O21" s="16">
        <v>3576.8908309999997</v>
      </c>
      <c r="P21" s="16">
        <v>3542.12453</v>
      </c>
      <c r="Q21" s="16">
        <v>3583.7198450000001</v>
      </c>
      <c r="R21" s="16">
        <v>3612.2042469999997</v>
      </c>
      <c r="S21" s="16">
        <v>3628.5392724999997</v>
      </c>
      <c r="T21" s="16">
        <v>3553.8886900000002</v>
      </c>
      <c r="U21" s="16">
        <v>3567.008949</v>
      </c>
      <c r="V21" s="16">
        <v>3345.0619750000001</v>
      </c>
      <c r="W21" s="16">
        <v>3529.5813237499997</v>
      </c>
      <c r="X21" s="16">
        <v>3502.0456939999995</v>
      </c>
      <c r="Y21" s="16">
        <v>3440.8305649999998</v>
      </c>
      <c r="Z21" s="16">
        <v>3410.5145200000002</v>
      </c>
      <c r="AA21" s="16">
        <v>3336.7836539999998</v>
      </c>
      <c r="AB21" s="16">
        <v>3513.4969069999993</v>
      </c>
      <c r="AC21" s="16">
        <v>3590.02387</v>
      </c>
      <c r="AD21" s="16">
        <v>3594.3218379999998</v>
      </c>
      <c r="AE21" s="16">
        <v>3504.8078889999997</v>
      </c>
      <c r="AF21" s="16">
        <v>3540.874832</v>
      </c>
    </row>
    <row r="22" spans="1:32" ht="120" customHeight="1" x14ac:dyDescent="0.75">
      <c r="A22" s="14" t="s">
        <v>20</v>
      </c>
      <c r="B22" s="16">
        <v>3126.270321</v>
      </c>
      <c r="C22" s="16">
        <v>2907.08078325</v>
      </c>
      <c r="D22" s="16">
        <v>3079.0341465000001</v>
      </c>
      <c r="E22" s="16">
        <v>3072.0826455000001</v>
      </c>
      <c r="F22" s="16">
        <v>2978.1919655000002</v>
      </c>
      <c r="G22" s="16">
        <v>2992.3312085000007</v>
      </c>
      <c r="H22" s="16">
        <v>3114.5166595000001</v>
      </c>
      <c r="I22" s="16">
        <v>3112.5839194999994</v>
      </c>
      <c r="J22" s="16">
        <v>2965.1730245000003</v>
      </c>
      <c r="K22" s="16">
        <v>3063.6050285000006</v>
      </c>
      <c r="L22" s="16">
        <v>2957.5295464999999</v>
      </c>
      <c r="M22" s="16">
        <v>2842.4233395000001</v>
      </c>
      <c r="N22" s="16">
        <v>2909.6373455000007</v>
      </c>
      <c r="O22" s="16">
        <v>2967.6863062500006</v>
      </c>
      <c r="P22" s="16">
        <v>2981.2047520000001</v>
      </c>
      <c r="Q22" s="16">
        <v>2996.6978052499999</v>
      </c>
      <c r="R22" s="16">
        <v>3045.5010665000009</v>
      </c>
      <c r="S22" s="16">
        <v>3063.2744495000006</v>
      </c>
      <c r="T22" s="16">
        <v>2894.7008745000003</v>
      </c>
      <c r="U22" s="16">
        <v>2979.2961435000007</v>
      </c>
      <c r="V22" s="16">
        <v>2742.0092340000006</v>
      </c>
      <c r="W22" s="16">
        <v>2961.4475435000004</v>
      </c>
      <c r="X22" s="16">
        <v>2919.4533504999999</v>
      </c>
      <c r="Y22" s="16">
        <v>2803.0169757500007</v>
      </c>
      <c r="Z22" s="16">
        <v>2658.6779610000003</v>
      </c>
      <c r="AA22" s="16">
        <v>2461.499335</v>
      </c>
      <c r="AB22" s="16">
        <v>2877.8981657499999</v>
      </c>
      <c r="AC22" s="16">
        <v>2995.3864522500007</v>
      </c>
      <c r="AD22" s="16">
        <v>3026.4563577500003</v>
      </c>
      <c r="AE22" s="16">
        <v>2862.8626090000002</v>
      </c>
      <c r="AF22" s="16">
        <v>2949.2520979999999</v>
      </c>
    </row>
    <row r="23" spans="1:32" ht="120" customHeight="1" x14ac:dyDescent="0.75">
      <c r="A23" s="14" t="s">
        <v>21</v>
      </c>
      <c r="B23" s="16">
        <v>2797.6335260000001</v>
      </c>
      <c r="C23" s="16">
        <v>2606.3383130000007</v>
      </c>
      <c r="D23" s="16">
        <v>2658.0204864999996</v>
      </c>
      <c r="E23" s="16">
        <v>2727.0616855000003</v>
      </c>
      <c r="F23" s="16">
        <v>2631.5918305</v>
      </c>
      <c r="G23" s="16">
        <v>2705.1721150000003</v>
      </c>
      <c r="H23" s="16">
        <v>2553.9231920000007</v>
      </c>
      <c r="I23" s="16">
        <v>2765.3267800000003</v>
      </c>
      <c r="J23" s="16">
        <v>2674.617045</v>
      </c>
      <c r="K23" s="16">
        <v>2805.0147079999997</v>
      </c>
      <c r="L23" s="16">
        <v>2677.6845119999998</v>
      </c>
      <c r="M23" s="16">
        <v>2670.8824760000002</v>
      </c>
      <c r="N23" s="16">
        <v>2641.4845157500004</v>
      </c>
      <c r="O23" s="16">
        <v>2718.7121540000003</v>
      </c>
      <c r="P23" s="16">
        <v>2710.6102217500002</v>
      </c>
      <c r="Q23" s="16">
        <v>2704.3245382499999</v>
      </c>
      <c r="R23" s="16">
        <v>2683.3729765000007</v>
      </c>
      <c r="S23" s="16">
        <v>2768.1239539999997</v>
      </c>
      <c r="T23" s="16">
        <v>2657.2412815000002</v>
      </c>
      <c r="U23" s="16">
        <v>2727.6450482499999</v>
      </c>
      <c r="V23" s="16">
        <v>2442.1308705000001</v>
      </c>
      <c r="W23" s="16">
        <v>2731.92132825</v>
      </c>
      <c r="X23" s="16">
        <v>2686.3691412500002</v>
      </c>
      <c r="Y23" s="16">
        <v>2541.7684740000004</v>
      </c>
      <c r="Z23" s="16">
        <v>2474.6222379999999</v>
      </c>
      <c r="AA23" s="16">
        <v>2264.7449149999998</v>
      </c>
      <c r="AB23" s="16">
        <v>2471.9259810000003</v>
      </c>
      <c r="AC23" s="16">
        <v>2561.1017890000003</v>
      </c>
      <c r="AD23" s="16">
        <v>2686.6639277499999</v>
      </c>
      <c r="AE23" s="16">
        <v>2523.7344292500002</v>
      </c>
      <c r="AF23" s="16">
        <v>2582.42591425</v>
      </c>
    </row>
    <row r="24" spans="1:32" ht="120" customHeight="1" x14ac:dyDescent="0.75">
      <c r="A24" s="14" t="s">
        <v>22</v>
      </c>
      <c r="B24" s="16">
        <v>2704.1452980000004</v>
      </c>
      <c r="C24" s="16">
        <v>2587.3926389999997</v>
      </c>
      <c r="D24" s="16">
        <v>2571.2813305000004</v>
      </c>
      <c r="E24" s="16">
        <v>2659.7355352499999</v>
      </c>
      <c r="F24" s="16">
        <v>2580.3609965000001</v>
      </c>
      <c r="G24" s="16">
        <v>2593.59294</v>
      </c>
      <c r="H24" s="16">
        <v>2442.1407990000007</v>
      </c>
      <c r="I24" s="16">
        <v>2476.3939152500002</v>
      </c>
      <c r="J24" s="16">
        <v>2504.7316652499999</v>
      </c>
      <c r="K24" s="16">
        <v>2567.9162019999999</v>
      </c>
      <c r="L24" s="16">
        <v>2519.9949294999997</v>
      </c>
      <c r="M24" s="16">
        <v>2545.3681405000002</v>
      </c>
      <c r="N24" s="16">
        <v>2567.1927567499997</v>
      </c>
      <c r="O24" s="16">
        <v>2617.5181420000004</v>
      </c>
      <c r="P24" s="16">
        <v>2594.9479010000005</v>
      </c>
      <c r="Q24" s="16">
        <v>2612.3481732500004</v>
      </c>
      <c r="R24" s="16">
        <v>2601.1435672500002</v>
      </c>
      <c r="S24" s="16">
        <v>2648.8181355000002</v>
      </c>
      <c r="T24" s="16">
        <v>2579.6243530000002</v>
      </c>
      <c r="U24" s="16">
        <v>2587.1927375000005</v>
      </c>
      <c r="V24" s="16">
        <v>2352.01031775</v>
      </c>
      <c r="W24" s="16">
        <v>2558.3925315000001</v>
      </c>
      <c r="X24" s="16">
        <v>2585.0690707500003</v>
      </c>
      <c r="Y24" s="16">
        <v>2487.6503830000001</v>
      </c>
      <c r="Z24" s="16">
        <v>2425.9092795000001</v>
      </c>
      <c r="AA24" s="16">
        <v>2285.3841649999999</v>
      </c>
      <c r="AB24" s="16">
        <v>2333.433051</v>
      </c>
      <c r="AC24" s="16">
        <v>2432.869189</v>
      </c>
      <c r="AD24" s="16">
        <v>2548.3543417500005</v>
      </c>
      <c r="AE24" s="16">
        <v>2489.0169917500002</v>
      </c>
      <c r="AF24" s="16">
        <v>2458.7849632500001</v>
      </c>
    </row>
    <row r="25" spans="1:32" ht="120" customHeight="1" x14ac:dyDescent="0.75">
      <c r="A25" s="14" t="s">
        <v>23</v>
      </c>
      <c r="B25" s="16">
        <v>2551.666659</v>
      </c>
      <c r="C25" s="16">
        <v>2441.3993154999998</v>
      </c>
      <c r="D25" s="16">
        <v>2407.9722460000003</v>
      </c>
      <c r="E25" s="16">
        <v>2528.1893370000003</v>
      </c>
      <c r="F25" s="16">
        <v>2308.6046650000003</v>
      </c>
      <c r="G25" s="16">
        <v>2372.6500767500002</v>
      </c>
      <c r="H25" s="16">
        <v>2415.4888249999999</v>
      </c>
      <c r="I25" s="16">
        <v>2239.1939085000004</v>
      </c>
      <c r="J25" s="16">
        <v>2320.01540725</v>
      </c>
      <c r="K25" s="16">
        <v>2424.9720957500003</v>
      </c>
      <c r="L25" s="16">
        <v>2267.6762362500003</v>
      </c>
      <c r="M25" s="16">
        <v>2347.193616</v>
      </c>
      <c r="N25" s="16">
        <v>2335.8418535000001</v>
      </c>
      <c r="O25" s="16">
        <v>2371.3231077500004</v>
      </c>
      <c r="P25" s="16">
        <v>2385.2330260000003</v>
      </c>
      <c r="Q25" s="16">
        <v>2495.5173715000001</v>
      </c>
      <c r="R25" s="16">
        <v>2487.8169707500001</v>
      </c>
      <c r="S25" s="16">
        <v>2539.2320225000003</v>
      </c>
      <c r="T25" s="16">
        <v>2486.6066755000002</v>
      </c>
      <c r="U25" s="16">
        <v>2362.3016275000004</v>
      </c>
      <c r="V25" s="16">
        <v>2095.2132267500006</v>
      </c>
      <c r="W25" s="16">
        <v>2440.4956605000002</v>
      </c>
      <c r="X25" s="16">
        <v>2545.4197192500001</v>
      </c>
      <c r="Y25" s="16">
        <v>2398.6211705000005</v>
      </c>
      <c r="Z25" s="16">
        <v>2311.5141669999998</v>
      </c>
      <c r="AA25" s="16">
        <v>2208.6753787500002</v>
      </c>
      <c r="AB25" s="16">
        <v>2287.4538909999997</v>
      </c>
      <c r="AC25" s="16">
        <v>2315.9166477500003</v>
      </c>
      <c r="AD25" s="16">
        <v>2419.0818832499999</v>
      </c>
      <c r="AE25" s="16">
        <v>2348.3866720000001</v>
      </c>
      <c r="AF25" s="16">
        <v>2337.6613260000004</v>
      </c>
    </row>
    <row r="26" spans="1:32" ht="120" customHeight="1" x14ac:dyDescent="0.75">
      <c r="A26" s="14" t="s">
        <v>24</v>
      </c>
      <c r="B26" s="16">
        <v>2439.5921910000002</v>
      </c>
      <c r="C26" s="16">
        <v>2330.2994280000003</v>
      </c>
      <c r="D26" s="16">
        <v>2022.9134060000001</v>
      </c>
      <c r="E26" s="16">
        <v>2439.644472</v>
      </c>
      <c r="F26" s="16">
        <v>2237.8025995000003</v>
      </c>
      <c r="G26" s="16">
        <v>2251.4665120000004</v>
      </c>
      <c r="H26" s="16">
        <v>2049.4216120000001</v>
      </c>
      <c r="I26" s="16">
        <v>1893.8692220000003</v>
      </c>
      <c r="J26" s="16">
        <v>1972.7997182500003</v>
      </c>
      <c r="K26" s="16">
        <v>2354.7777740000001</v>
      </c>
      <c r="L26" s="16">
        <v>2222.8561239999999</v>
      </c>
      <c r="M26" s="16">
        <v>2111.4170860000004</v>
      </c>
      <c r="N26" s="16">
        <v>2326.6144350000004</v>
      </c>
      <c r="O26" s="16">
        <v>2425.8658920000003</v>
      </c>
      <c r="P26" s="16">
        <v>2353.7468480000007</v>
      </c>
      <c r="Q26" s="16">
        <v>2315.3429912500001</v>
      </c>
      <c r="R26" s="16">
        <v>2338.4402749999999</v>
      </c>
      <c r="S26" s="16">
        <v>2369.155941</v>
      </c>
      <c r="T26" s="16">
        <v>2261.3788374999999</v>
      </c>
      <c r="U26" s="16">
        <v>2239.4050819999998</v>
      </c>
      <c r="V26" s="16">
        <v>1980.5519840000002</v>
      </c>
      <c r="W26" s="16">
        <v>2315.6072960000001</v>
      </c>
      <c r="X26" s="16">
        <v>2451.3323295000005</v>
      </c>
      <c r="Y26" s="16">
        <v>2301.2562439999997</v>
      </c>
      <c r="Z26" s="16">
        <v>2171.4695647500002</v>
      </c>
      <c r="AA26" s="16">
        <v>2178.1810849999997</v>
      </c>
      <c r="AB26" s="16">
        <v>2236.2054010000002</v>
      </c>
      <c r="AC26" s="16">
        <v>2026.334233</v>
      </c>
      <c r="AD26" s="16">
        <v>2172.0392770000003</v>
      </c>
      <c r="AE26" s="16">
        <v>2201.534654</v>
      </c>
      <c r="AF26" s="16">
        <v>2042.9510560000001</v>
      </c>
    </row>
    <row r="27" spans="1:32" ht="120" customHeight="1" x14ac:dyDescent="0.75">
      <c r="A27" s="14" t="s">
        <v>25</v>
      </c>
      <c r="B27" s="17">
        <f>SUM(B3:B26)</f>
        <v>63765.141678250016</v>
      </c>
      <c r="C27" s="17">
        <f t="shared" ref="C27:AF27" si="1">SUM(C3:C26)</f>
        <v>63166.855639749992</v>
      </c>
      <c r="D27" s="17">
        <f t="shared" si="1"/>
        <v>63191.464629250004</v>
      </c>
      <c r="E27" s="17">
        <f t="shared" si="1"/>
        <v>63635.265823749993</v>
      </c>
      <c r="F27" s="17">
        <f t="shared" si="1"/>
        <v>62778.527823999997</v>
      </c>
      <c r="G27" s="17">
        <f t="shared" si="1"/>
        <v>61448.084694749996</v>
      </c>
      <c r="H27" s="17">
        <f t="shared" si="1"/>
        <v>61806.993620750014</v>
      </c>
      <c r="I27" s="17">
        <f t="shared" si="1"/>
        <v>63337.539336000009</v>
      </c>
      <c r="J27" s="17">
        <f t="shared" si="1"/>
        <v>61082.236599250013</v>
      </c>
      <c r="K27" s="17">
        <f t="shared" si="1"/>
        <v>63318.076830000013</v>
      </c>
      <c r="L27" s="17">
        <f t="shared" si="1"/>
        <v>62511.609812499992</v>
      </c>
      <c r="M27" s="17">
        <f t="shared" si="1"/>
        <v>61702.884395500005</v>
      </c>
      <c r="N27" s="17">
        <f t="shared" si="1"/>
        <v>61759.556919750008</v>
      </c>
      <c r="O27" s="17">
        <f t="shared" si="1"/>
        <v>63214.878533249997</v>
      </c>
      <c r="P27" s="17">
        <f t="shared" si="1"/>
        <v>63932.282814999999</v>
      </c>
      <c r="Q27" s="17">
        <f t="shared" si="1"/>
        <v>63184.361517000005</v>
      </c>
      <c r="R27" s="17">
        <f t="shared" si="1"/>
        <v>64306.153799500004</v>
      </c>
      <c r="S27" s="17">
        <f t="shared" si="1"/>
        <v>64883.531623499999</v>
      </c>
      <c r="T27" s="17">
        <f t="shared" si="1"/>
        <v>63406.138908499997</v>
      </c>
      <c r="U27" s="17">
        <f t="shared" si="1"/>
        <v>62562.683409249999</v>
      </c>
      <c r="V27" s="17">
        <f t="shared" si="1"/>
        <v>60756.006650999974</v>
      </c>
      <c r="W27" s="17">
        <f t="shared" si="1"/>
        <v>60672.792053500008</v>
      </c>
      <c r="X27" s="17">
        <f t="shared" si="1"/>
        <v>63206.838219750003</v>
      </c>
      <c r="Y27" s="17">
        <f t="shared" si="1"/>
        <v>61746.69804874999</v>
      </c>
      <c r="Z27" s="17">
        <f t="shared" si="1"/>
        <v>59935.132949250001</v>
      </c>
      <c r="AA27" s="17">
        <f t="shared" si="1"/>
        <v>59159.340476500009</v>
      </c>
      <c r="AB27" s="17">
        <f t="shared" si="1"/>
        <v>60452.6998675</v>
      </c>
      <c r="AC27" s="17">
        <f t="shared" si="1"/>
        <v>61926.4496755</v>
      </c>
      <c r="AD27" s="17">
        <f t="shared" si="1"/>
        <v>63056.690189000008</v>
      </c>
      <c r="AE27" s="17">
        <f t="shared" si="1"/>
        <v>61444.801293500015</v>
      </c>
      <c r="AF27" s="17">
        <f t="shared" si="1"/>
        <v>61355.052665749994</v>
      </c>
    </row>
    <row r="28" spans="1:32" ht="120" customHeight="1" x14ac:dyDescent="0.75">
      <c r="A28" s="14" t="s">
        <v>26</v>
      </c>
      <c r="B28" s="17">
        <f>B27/1000</f>
        <v>63.765141678250018</v>
      </c>
      <c r="C28" s="17">
        <f t="shared" ref="C28:AF28" si="2">C27/1000</f>
        <v>63.16685563974999</v>
      </c>
      <c r="D28" s="17">
        <f t="shared" si="2"/>
        <v>63.191464629250007</v>
      </c>
      <c r="E28" s="17">
        <f t="shared" si="2"/>
        <v>63.63526582374999</v>
      </c>
      <c r="F28" s="17">
        <f t="shared" si="2"/>
        <v>62.778527823999994</v>
      </c>
      <c r="G28" s="17">
        <f t="shared" si="2"/>
        <v>61.448084694749994</v>
      </c>
      <c r="H28" s="17">
        <f t="shared" si="2"/>
        <v>61.806993620750013</v>
      </c>
      <c r="I28" s="17">
        <f t="shared" si="2"/>
        <v>63.337539336000006</v>
      </c>
      <c r="J28" s="17">
        <f t="shared" si="2"/>
        <v>61.08223659925001</v>
      </c>
      <c r="K28" s="17">
        <f t="shared" si="2"/>
        <v>63.31807683000001</v>
      </c>
      <c r="L28" s="17">
        <f t="shared" si="2"/>
        <v>62.511609812499991</v>
      </c>
      <c r="M28" s="17">
        <f t="shared" si="2"/>
        <v>61.702884395500007</v>
      </c>
      <c r="N28" s="17">
        <f t="shared" si="2"/>
        <v>61.759556919750011</v>
      </c>
      <c r="O28" s="17">
        <f t="shared" si="2"/>
        <v>63.214878533249994</v>
      </c>
      <c r="P28" s="17">
        <f t="shared" si="2"/>
        <v>63.932282815000001</v>
      </c>
      <c r="Q28" s="17">
        <f t="shared" si="2"/>
        <v>63.184361517000006</v>
      </c>
      <c r="R28" s="17">
        <f t="shared" si="2"/>
        <v>64.306153799500009</v>
      </c>
      <c r="S28" s="17">
        <f t="shared" si="2"/>
        <v>64.883531623500005</v>
      </c>
      <c r="T28" s="17">
        <f t="shared" si="2"/>
        <v>63.406138908499997</v>
      </c>
      <c r="U28" s="17">
        <f t="shared" si="2"/>
        <v>62.562683409249999</v>
      </c>
      <c r="V28" s="17">
        <f t="shared" si="2"/>
        <v>60.756006650999971</v>
      </c>
      <c r="W28" s="17">
        <f t="shared" si="2"/>
        <v>60.672792053500011</v>
      </c>
      <c r="X28" s="17">
        <f t="shared" si="2"/>
        <v>63.206838219750004</v>
      </c>
      <c r="Y28" s="17">
        <f t="shared" si="2"/>
        <v>61.746698048749991</v>
      </c>
      <c r="Z28" s="17">
        <f t="shared" si="2"/>
        <v>59.935132949250004</v>
      </c>
      <c r="AA28" s="17">
        <f t="shared" si="2"/>
        <v>59.159340476500006</v>
      </c>
      <c r="AB28" s="17">
        <f t="shared" si="2"/>
        <v>60.452699867500002</v>
      </c>
      <c r="AC28" s="17">
        <f t="shared" si="2"/>
        <v>61.926449675500002</v>
      </c>
      <c r="AD28" s="17">
        <f t="shared" si="2"/>
        <v>63.056690189000008</v>
      </c>
      <c r="AE28" s="17">
        <f t="shared" si="2"/>
        <v>61.444801293500014</v>
      </c>
      <c r="AF28" s="17">
        <f t="shared" si="2"/>
        <v>61.355052665749994</v>
      </c>
    </row>
    <row r="29" spans="1:32" s="21" customFormat="1" ht="120" customHeight="1" x14ac:dyDescent="0.75">
      <c r="A29" s="18" t="s">
        <v>27</v>
      </c>
      <c r="B29" s="19">
        <f>SUM(B28:AF28)</f>
        <v>1932.7067704994995</v>
      </c>
      <c r="C29" s="18"/>
      <c r="D29" s="18" t="s">
        <v>28</v>
      </c>
      <c r="E29" s="19">
        <f>MAX(B3:AF26)</f>
        <v>3784.1912392499999</v>
      </c>
      <c r="F29" s="18"/>
      <c r="G29" s="18" t="s">
        <v>29</v>
      </c>
      <c r="H29" s="19">
        <f>MIN(B3:AF26)</f>
        <v>1697.2130967500004</v>
      </c>
      <c r="I29" s="18"/>
      <c r="J29" s="18" t="s">
        <v>30</v>
      </c>
      <c r="K29" s="19">
        <f>B29/31/24*1000</f>
        <v>2597.7241538971766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2" x14ac:dyDescent="0.75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1:32" x14ac:dyDescent="0.75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31"/>
  <sheetViews>
    <sheetView zoomScale="34" zoomScaleNormal="34" workbookViewId="0">
      <selection sqref="A1:XFD1048576"/>
    </sheetView>
  </sheetViews>
  <sheetFormatPr defaultColWidth="9.140625" defaultRowHeight="59.25" x14ac:dyDescent="0.75"/>
  <cols>
    <col min="1" max="31" width="40.5703125" style="13" customWidth="1"/>
    <col min="32" max="32" width="43" style="13" bestFit="1" customWidth="1"/>
    <col min="33" max="16384" width="9.140625" style="13"/>
  </cols>
  <sheetData>
    <row r="1" spans="1:32" ht="150" customHeight="1" x14ac:dyDescent="0.75">
      <c r="A1" s="48" t="s">
        <v>37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32" ht="120" customHeight="1" x14ac:dyDescent="0.75">
      <c r="A2" s="14" t="s">
        <v>0</v>
      </c>
      <c r="B2" s="15">
        <v>45292</v>
      </c>
      <c r="C2" s="15">
        <v>45293</v>
      </c>
      <c r="D2" s="15">
        <v>45294</v>
      </c>
      <c r="E2" s="15">
        <v>45295</v>
      </c>
      <c r="F2" s="15">
        <v>45296</v>
      </c>
      <c r="G2" s="15">
        <v>45297</v>
      </c>
      <c r="H2" s="15">
        <v>45298</v>
      </c>
      <c r="I2" s="15">
        <v>45299</v>
      </c>
      <c r="J2" s="15">
        <v>45300</v>
      </c>
      <c r="K2" s="15">
        <v>45301</v>
      </c>
      <c r="L2" s="15">
        <v>45302</v>
      </c>
      <c r="M2" s="15">
        <v>45303</v>
      </c>
      <c r="N2" s="15">
        <v>45304</v>
      </c>
      <c r="O2" s="15">
        <v>45305</v>
      </c>
      <c r="P2" s="15">
        <v>45306</v>
      </c>
      <c r="Q2" s="15">
        <v>45307</v>
      </c>
      <c r="R2" s="15">
        <v>45308</v>
      </c>
      <c r="S2" s="15">
        <v>45309</v>
      </c>
      <c r="T2" s="15">
        <v>45310</v>
      </c>
      <c r="U2" s="15">
        <v>45311</v>
      </c>
      <c r="V2" s="15">
        <v>45312</v>
      </c>
      <c r="W2" s="15">
        <v>45313</v>
      </c>
      <c r="X2" s="15">
        <v>45314</v>
      </c>
      <c r="Y2" s="15">
        <v>45315</v>
      </c>
      <c r="Z2" s="15">
        <v>45316</v>
      </c>
      <c r="AA2" s="15">
        <v>45317</v>
      </c>
      <c r="AB2" s="15">
        <v>45318</v>
      </c>
      <c r="AC2" s="15">
        <v>45319</v>
      </c>
      <c r="AD2" s="15">
        <v>45320</v>
      </c>
      <c r="AE2" s="15">
        <v>45321</v>
      </c>
      <c r="AF2" s="15">
        <f t="shared" ref="AF2" si="0">AE2+1</f>
        <v>45322</v>
      </c>
    </row>
    <row r="3" spans="1:32" ht="120" customHeight="1" x14ac:dyDescent="0.75">
      <c r="A3" s="14" t="s">
        <v>1</v>
      </c>
      <c r="B3" s="16">
        <v>626.8465490000001</v>
      </c>
      <c r="C3" s="16">
        <v>604.23155199999997</v>
      </c>
      <c r="D3" s="16">
        <v>638.36067099999991</v>
      </c>
      <c r="E3" s="16">
        <v>699.7686705000001</v>
      </c>
      <c r="F3" s="16">
        <v>620.77655000000004</v>
      </c>
      <c r="G3" s="16">
        <v>641.10595400000011</v>
      </c>
      <c r="H3" s="16">
        <v>704.10845400000028</v>
      </c>
      <c r="I3" s="16">
        <v>739.34530299999994</v>
      </c>
      <c r="J3" s="16">
        <v>736.68112450000001</v>
      </c>
      <c r="K3" s="16">
        <v>732.85910799999999</v>
      </c>
      <c r="L3" s="16">
        <v>649.00851199999988</v>
      </c>
      <c r="M3" s="16">
        <v>469.80351200000018</v>
      </c>
      <c r="N3" s="16">
        <v>640.68021300000009</v>
      </c>
      <c r="O3" s="16">
        <v>335.50355975000014</v>
      </c>
      <c r="P3" s="16">
        <v>333.2868930000003</v>
      </c>
      <c r="Q3" s="16">
        <v>381.30111799999997</v>
      </c>
      <c r="R3" s="16">
        <v>380.8541452500001</v>
      </c>
      <c r="S3" s="16">
        <v>513.13889825000012</v>
      </c>
      <c r="T3" s="16">
        <v>490.08583899999974</v>
      </c>
      <c r="U3" s="16">
        <v>379.28173200000015</v>
      </c>
      <c r="V3" s="16">
        <v>293.10570800000005</v>
      </c>
      <c r="W3" s="16">
        <v>295.36125824999976</v>
      </c>
      <c r="X3" s="16">
        <v>504.41888725000001</v>
      </c>
      <c r="Y3" s="16">
        <v>229.42212425000002</v>
      </c>
      <c r="Z3" s="16">
        <v>317.15031699999986</v>
      </c>
      <c r="AA3" s="16">
        <v>210.89556700000003</v>
      </c>
      <c r="AB3" s="16">
        <v>405.94875524999992</v>
      </c>
      <c r="AC3" s="16">
        <v>537.30337525000016</v>
      </c>
      <c r="AD3" s="16">
        <v>519.60274725000022</v>
      </c>
      <c r="AE3" s="16">
        <v>487.08429274999992</v>
      </c>
      <c r="AF3" s="16">
        <v>384.36979649999989</v>
      </c>
    </row>
    <row r="4" spans="1:32" ht="120" customHeight="1" x14ac:dyDescent="0.75">
      <c r="A4" s="14" t="s">
        <v>2</v>
      </c>
      <c r="B4" s="16">
        <v>629.10154899999998</v>
      </c>
      <c r="C4" s="16">
        <v>698.51655200000005</v>
      </c>
      <c r="D4" s="16">
        <v>672.74111100000016</v>
      </c>
      <c r="E4" s="16">
        <v>698.01654899999994</v>
      </c>
      <c r="F4" s="16">
        <v>718.80655000000013</v>
      </c>
      <c r="G4" s="16">
        <v>739.23595399999988</v>
      </c>
      <c r="H4" s="16">
        <v>739.23595400000011</v>
      </c>
      <c r="I4" s="16">
        <v>739.23595299999988</v>
      </c>
      <c r="J4" s="16">
        <v>739.23595299999988</v>
      </c>
      <c r="K4" s="16">
        <v>739.53851200000008</v>
      </c>
      <c r="L4" s="16">
        <v>739.53851200000008</v>
      </c>
      <c r="M4" s="16">
        <v>630.75351200000023</v>
      </c>
      <c r="N4" s="16">
        <v>642.80521300000009</v>
      </c>
      <c r="O4" s="16">
        <v>524.43340700000022</v>
      </c>
      <c r="P4" s="16">
        <v>523.27895250000006</v>
      </c>
      <c r="Q4" s="16">
        <v>608.79437499999995</v>
      </c>
      <c r="R4" s="16">
        <v>575.47263299999986</v>
      </c>
      <c r="S4" s="16">
        <v>623.66013099999986</v>
      </c>
      <c r="T4" s="16">
        <v>598.72291299999995</v>
      </c>
      <c r="U4" s="16">
        <v>593.50291300000004</v>
      </c>
      <c r="V4" s="16">
        <v>293.18684875000008</v>
      </c>
      <c r="W4" s="16">
        <v>532.52013099999965</v>
      </c>
      <c r="X4" s="16">
        <v>580.28263100000004</v>
      </c>
      <c r="Y4" s="16">
        <v>485.61312675000011</v>
      </c>
      <c r="Z4" s="16">
        <v>333.68556699999999</v>
      </c>
      <c r="AA4" s="16">
        <v>210.3155670000001</v>
      </c>
      <c r="AB4" s="16">
        <v>457.37704500000007</v>
      </c>
      <c r="AC4" s="16">
        <v>565.14704500000016</v>
      </c>
      <c r="AD4" s="16">
        <v>533.11385300000029</v>
      </c>
      <c r="AE4" s="16">
        <v>515.55385299999966</v>
      </c>
      <c r="AF4" s="16">
        <v>471.23477499999984</v>
      </c>
    </row>
    <row r="5" spans="1:32" ht="120" customHeight="1" x14ac:dyDescent="0.75">
      <c r="A5" s="14" t="s">
        <v>3</v>
      </c>
      <c r="B5" s="16">
        <v>631.35654899999997</v>
      </c>
      <c r="C5" s="16">
        <v>698.51655199999959</v>
      </c>
      <c r="D5" s="16">
        <v>672.74111099999993</v>
      </c>
      <c r="E5" s="16">
        <v>698.01654899999994</v>
      </c>
      <c r="F5" s="16">
        <v>718.80655000000002</v>
      </c>
      <c r="G5" s="16">
        <v>739.23595399999977</v>
      </c>
      <c r="H5" s="16">
        <v>739.23595400000022</v>
      </c>
      <c r="I5" s="16">
        <v>739.23595299999988</v>
      </c>
      <c r="J5" s="16">
        <v>739.23595299999988</v>
      </c>
      <c r="K5" s="16">
        <v>710.154179</v>
      </c>
      <c r="L5" s="16">
        <v>739.53851200000008</v>
      </c>
      <c r="M5" s="16">
        <v>632.87851199999989</v>
      </c>
      <c r="N5" s="16">
        <v>642.80521300000009</v>
      </c>
      <c r="O5" s="16">
        <v>641.77590700000019</v>
      </c>
      <c r="P5" s="16">
        <v>640.52949799999988</v>
      </c>
      <c r="Q5" s="16">
        <v>622.35687499999995</v>
      </c>
      <c r="R5" s="16">
        <v>624.72263299999986</v>
      </c>
      <c r="S5" s="16">
        <v>624.72263099999998</v>
      </c>
      <c r="T5" s="16">
        <v>624.41041299999972</v>
      </c>
      <c r="U5" s="16">
        <v>624.29041300000017</v>
      </c>
      <c r="V5" s="16">
        <v>293.30361400000038</v>
      </c>
      <c r="W5" s="16">
        <v>613.22591224999974</v>
      </c>
      <c r="X5" s="16">
        <v>558.42263100000014</v>
      </c>
      <c r="Y5" s="16">
        <v>544.34263099999998</v>
      </c>
      <c r="Z5" s="16">
        <v>390.38012700000036</v>
      </c>
      <c r="AA5" s="16">
        <v>366.84218700000008</v>
      </c>
      <c r="AB5" s="16">
        <v>457.37704499999995</v>
      </c>
      <c r="AC5" s="16">
        <v>565.14704500000016</v>
      </c>
      <c r="AD5" s="16">
        <v>518.11385299999984</v>
      </c>
      <c r="AE5" s="16">
        <v>514.55385299999966</v>
      </c>
      <c r="AF5" s="16">
        <v>497.44884725000003</v>
      </c>
    </row>
    <row r="6" spans="1:32" ht="120" customHeight="1" x14ac:dyDescent="0.75">
      <c r="A6" s="14" t="s">
        <v>4</v>
      </c>
      <c r="B6" s="16">
        <v>628.35654899999986</v>
      </c>
      <c r="C6" s="16">
        <v>695.51655199999959</v>
      </c>
      <c r="D6" s="16">
        <v>669.74111100000005</v>
      </c>
      <c r="E6" s="16">
        <v>698.01654899999994</v>
      </c>
      <c r="F6" s="16">
        <v>718.80654999999979</v>
      </c>
      <c r="G6" s="16">
        <v>739.23595399999988</v>
      </c>
      <c r="H6" s="16">
        <v>739.23595400000022</v>
      </c>
      <c r="I6" s="16">
        <v>739.23595299999988</v>
      </c>
      <c r="J6" s="16">
        <v>739.23595299999988</v>
      </c>
      <c r="K6" s="16">
        <v>712.83275050000009</v>
      </c>
      <c r="L6" s="16">
        <v>739.53851199999986</v>
      </c>
      <c r="M6" s="16">
        <v>632.87851199999977</v>
      </c>
      <c r="N6" s="16">
        <v>642.80521300000009</v>
      </c>
      <c r="O6" s="16">
        <v>642.83840700000019</v>
      </c>
      <c r="P6" s="16">
        <v>640.52949799999988</v>
      </c>
      <c r="Q6" s="16">
        <v>622.35687499999995</v>
      </c>
      <c r="R6" s="16">
        <v>624.72263299999986</v>
      </c>
      <c r="S6" s="16">
        <v>624.72263099999986</v>
      </c>
      <c r="T6" s="16">
        <v>624.41041300000018</v>
      </c>
      <c r="U6" s="16">
        <v>624.29041300000017</v>
      </c>
      <c r="V6" s="16">
        <v>293.36694375000002</v>
      </c>
      <c r="W6" s="16">
        <v>608.29476674999989</v>
      </c>
      <c r="X6" s="16">
        <v>546.42263100000014</v>
      </c>
      <c r="Y6" s="16">
        <v>544.34263100000044</v>
      </c>
      <c r="Z6" s="16">
        <v>534.41218700000036</v>
      </c>
      <c r="AA6" s="16">
        <v>412.10468700000001</v>
      </c>
      <c r="AB6" s="16">
        <v>457.37704499999995</v>
      </c>
      <c r="AC6" s="16">
        <v>565.14704500000016</v>
      </c>
      <c r="AD6" s="16">
        <v>518.11385299999984</v>
      </c>
      <c r="AE6" s="16">
        <v>513.55385299999966</v>
      </c>
      <c r="AF6" s="16">
        <v>497.56986800000004</v>
      </c>
    </row>
    <row r="7" spans="1:32" ht="120" customHeight="1" x14ac:dyDescent="0.75">
      <c r="A7" s="14" t="s">
        <v>5</v>
      </c>
      <c r="B7" s="16">
        <v>596.85654900000009</v>
      </c>
      <c r="C7" s="16">
        <v>386.48655199999985</v>
      </c>
      <c r="D7" s="16">
        <v>452.83611100000007</v>
      </c>
      <c r="E7" s="16">
        <v>478.86154899999997</v>
      </c>
      <c r="F7" s="16">
        <v>507.15155000000004</v>
      </c>
      <c r="G7" s="16">
        <v>537.98154999999997</v>
      </c>
      <c r="H7" s="16">
        <v>540.04625200000009</v>
      </c>
      <c r="I7" s="16">
        <v>628.20360199999993</v>
      </c>
      <c r="J7" s="16">
        <v>739.23595299999988</v>
      </c>
      <c r="K7" s="16">
        <v>710.15417899999989</v>
      </c>
      <c r="L7" s="16">
        <v>724.53851199999986</v>
      </c>
      <c r="M7" s="16">
        <v>459.93880999999988</v>
      </c>
      <c r="N7" s="16">
        <v>642.80521300000009</v>
      </c>
      <c r="O7" s="16">
        <v>642.83840700000019</v>
      </c>
      <c r="P7" s="16">
        <v>633.02949799999988</v>
      </c>
      <c r="Q7" s="16">
        <v>612.35687500000017</v>
      </c>
      <c r="R7" s="16">
        <v>556.71645649999994</v>
      </c>
      <c r="S7" s="16">
        <v>556.71645449999983</v>
      </c>
      <c r="T7" s="16">
        <v>487.33556049999993</v>
      </c>
      <c r="U7" s="16">
        <v>487.21555999999998</v>
      </c>
      <c r="V7" s="16">
        <v>293.40715875000012</v>
      </c>
      <c r="W7" s="16">
        <v>367.62042499999995</v>
      </c>
      <c r="X7" s="16">
        <v>520.2764545</v>
      </c>
      <c r="Y7" s="16">
        <v>292.53664975000015</v>
      </c>
      <c r="Z7" s="16">
        <v>399.68918499999972</v>
      </c>
      <c r="AA7" s="16">
        <v>307.86186925000004</v>
      </c>
      <c r="AB7" s="16">
        <v>400.68248499999993</v>
      </c>
      <c r="AC7" s="16">
        <v>534.92476500000009</v>
      </c>
      <c r="AD7" s="16">
        <v>490.39987100000019</v>
      </c>
      <c r="AE7" s="16">
        <v>485.83157300000005</v>
      </c>
      <c r="AF7" s="16">
        <v>413.84017974999989</v>
      </c>
    </row>
    <row r="8" spans="1:32" ht="120" customHeight="1" x14ac:dyDescent="0.75">
      <c r="A8" s="14" t="s">
        <v>6</v>
      </c>
      <c r="B8" s="16">
        <v>387.581549</v>
      </c>
      <c r="C8" s="16">
        <v>296.70655124999985</v>
      </c>
      <c r="D8" s="16">
        <v>199.29874125000003</v>
      </c>
      <c r="E8" s="16">
        <v>199.16950724999981</v>
      </c>
      <c r="F8" s="16">
        <v>246.99791074999996</v>
      </c>
      <c r="G8" s="16">
        <v>162.66081875000009</v>
      </c>
      <c r="H8" s="16">
        <v>172.43905525000014</v>
      </c>
      <c r="I8" s="16">
        <v>250.61797349999983</v>
      </c>
      <c r="J8" s="16">
        <v>580.25307599999996</v>
      </c>
      <c r="K8" s="16">
        <v>405.23389175</v>
      </c>
      <c r="L8" s="16">
        <v>392.00410799999997</v>
      </c>
      <c r="M8" s="16">
        <v>197.51095499999997</v>
      </c>
      <c r="N8" s="16">
        <v>389.43797400000005</v>
      </c>
      <c r="O8" s="16">
        <v>385.52404074999993</v>
      </c>
      <c r="P8" s="16">
        <v>290.78810750000002</v>
      </c>
      <c r="Q8" s="16">
        <v>352.15127474999997</v>
      </c>
      <c r="R8" s="16">
        <v>229.92510599999991</v>
      </c>
      <c r="S8" s="16">
        <v>153.07002900000009</v>
      </c>
      <c r="T8" s="16">
        <v>166.84613824999985</v>
      </c>
      <c r="U8" s="16">
        <v>165.18479299999979</v>
      </c>
      <c r="V8" s="16">
        <v>302.02792499999987</v>
      </c>
      <c r="W8" s="16">
        <v>147.40399224999987</v>
      </c>
      <c r="X8" s="16">
        <v>152.15327774999992</v>
      </c>
      <c r="Y8" s="16">
        <v>87.371247000000153</v>
      </c>
      <c r="Z8" s="16">
        <v>199.53747475</v>
      </c>
      <c r="AA8" s="16">
        <v>68.32815400000004</v>
      </c>
      <c r="AB8" s="16">
        <v>132.69864350000023</v>
      </c>
      <c r="AC8" s="16">
        <v>274.65042500000004</v>
      </c>
      <c r="AD8" s="16">
        <v>241.67042499999991</v>
      </c>
      <c r="AE8" s="16">
        <v>216.11292500000002</v>
      </c>
      <c r="AF8" s="16">
        <v>188.74676149999993</v>
      </c>
    </row>
    <row r="9" spans="1:32" ht="120" customHeight="1" x14ac:dyDescent="0.75">
      <c r="A9" s="14" t="s">
        <v>7</v>
      </c>
      <c r="B9" s="16">
        <v>238.56931100000008</v>
      </c>
      <c r="C9" s="16">
        <v>250.59482174999994</v>
      </c>
      <c r="D9" s="16">
        <v>105.45243049999999</v>
      </c>
      <c r="E9" s="16">
        <v>115.74715249999997</v>
      </c>
      <c r="F9" s="16">
        <v>105.33135575000006</v>
      </c>
      <c r="G9" s="16">
        <v>101</v>
      </c>
      <c r="H9" s="16">
        <v>101</v>
      </c>
      <c r="I9" s="16">
        <v>101</v>
      </c>
      <c r="J9" s="16">
        <v>132.84521099999995</v>
      </c>
      <c r="K9" s="16">
        <v>133.76472224999998</v>
      </c>
      <c r="L9" s="16">
        <v>120.13782500000002</v>
      </c>
      <c r="M9" s="16">
        <v>101.11812399999997</v>
      </c>
      <c r="N9" s="16">
        <v>102.85498774999996</v>
      </c>
      <c r="O9" s="16">
        <v>127.92640499999993</v>
      </c>
      <c r="P9" s="16">
        <v>101.51876800000002</v>
      </c>
      <c r="Q9" s="16">
        <v>152.41957324999998</v>
      </c>
      <c r="R9" s="16">
        <v>109.54126949999988</v>
      </c>
      <c r="S9" s="16">
        <v>105.0258762499999</v>
      </c>
      <c r="T9" s="16">
        <v>103.01939349999998</v>
      </c>
      <c r="U9" s="16">
        <v>101</v>
      </c>
      <c r="V9" s="16">
        <v>188.07200475000002</v>
      </c>
      <c r="W9" s="16">
        <v>101</v>
      </c>
      <c r="X9" s="16">
        <v>44</v>
      </c>
      <c r="Y9" s="16">
        <v>44</v>
      </c>
      <c r="Z9" s="16">
        <v>185.36999999999989</v>
      </c>
      <c r="AA9" s="16">
        <v>62</v>
      </c>
      <c r="AB9" s="16">
        <v>228.45180274999996</v>
      </c>
      <c r="AC9" s="16">
        <v>179.88250850000009</v>
      </c>
      <c r="AD9" s="16">
        <v>88.882344750000016</v>
      </c>
      <c r="AE9" s="16">
        <v>67.134216000000038</v>
      </c>
      <c r="AF9" s="16">
        <v>46.468346999999994</v>
      </c>
    </row>
    <row r="10" spans="1:32" ht="120" customHeight="1" x14ac:dyDescent="0.75">
      <c r="A10" s="14" t="s">
        <v>8</v>
      </c>
      <c r="B10" s="16">
        <v>359.59405675000028</v>
      </c>
      <c r="C10" s="16">
        <v>467.62473349999982</v>
      </c>
      <c r="D10" s="16">
        <v>103.37274724999997</v>
      </c>
      <c r="E10" s="16">
        <v>101</v>
      </c>
      <c r="F10" s="16">
        <v>102.125</v>
      </c>
      <c r="G10" s="16">
        <v>101</v>
      </c>
      <c r="H10" s="16">
        <v>101</v>
      </c>
      <c r="I10" s="16">
        <v>101</v>
      </c>
      <c r="J10" s="16">
        <v>101</v>
      </c>
      <c r="K10" s="16">
        <v>101.57860549999987</v>
      </c>
      <c r="L10" s="16">
        <v>101</v>
      </c>
      <c r="M10" s="16">
        <v>101</v>
      </c>
      <c r="N10" s="16">
        <v>100.99999800000023</v>
      </c>
      <c r="O10" s="16">
        <v>101</v>
      </c>
      <c r="P10" s="16">
        <v>101</v>
      </c>
      <c r="Q10" s="16">
        <v>101</v>
      </c>
      <c r="R10" s="16">
        <v>101.00000199999988</v>
      </c>
      <c r="S10" s="16">
        <v>101</v>
      </c>
      <c r="T10" s="16">
        <v>101</v>
      </c>
      <c r="U10" s="16">
        <v>101</v>
      </c>
      <c r="V10" s="16">
        <v>116.61691199999996</v>
      </c>
      <c r="W10" s="16">
        <v>107.52812499999993</v>
      </c>
      <c r="X10" s="16">
        <v>44</v>
      </c>
      <c r="Y10" s="16">
        <v>44</v>
      </c>
      <c r="Z10" s="16">
        <v>185.36999999999989</v>
      </c>
      <c r="AA10" s="16">
        <v>62</v>
      </c>
      <c r="AB10" s="16">
        <v>173.98500000000013</v>
      </c>
      <c r="AC10" s="16">
        <v>65.740756499999975</v>
      </c>
      <c r="AD10" s="16">
        <v>16.202716750000036</v>
      </c>
      <c r="AE10" s="16">
        <v>12.5</v>
      </c>
      <c r="AF10" s="16">
        <v>0.14219849999994949</v>
      </c>
    </row>
    <row r="11" spans="1:32" ht="120" customHeight="1" x14ac:dyDescent="0.75">
      <c r="A11" s="14" t="s">
        <v>9</v>
      </c>
      <c r="B11" s="16">
        <v>101.17975349999995</v>
      </c>
      <c r="C11" s="16">
        <v>194.43982699999992</v>
      </c>
      <c r="D11" s="16">
        <v>101.5</v>
      </c>
      <c r="E11" s="16">
        <v>101.5</v>
      </c>
      <c r="F11" s="16">
        <v>101</v>
      </c>
      <c r="G11" s="16">
        <v>101</v>
      </c>
      <c r="H11" s="16">
        <v>125.67561799999999</v>
      </c>
      <c r="I11" s="16">
        <v>101</v>
      </c>
      <c r="J11" s="16">
        <v>101</v>
      </c>
      <c r="K11" s="16">
        <v>101</v>
      </c>
      <c r="L11" s="16">
        <v>101</v>
      </c>
      <c r="M11" s="16">
        <v>101</v>
      </c>
      <c r="N11" s="16">
        <v>100.99999799999989</v>
      </c>
      <c r="O11" s="16">
        <v>101</v>
      </c>
      <c r="P11" s="16">
        <v>101</v>
      </c>
      <c r="Q11" s="16">
        <v>101</v>
      </c>
      <c r="R11" s="16">
        <v>101.00000199999988</v>
      </c>
      <c r="S11" s="16">
        <v>101</v>
      </c>
      <c r="T11" s="16">
        <v>100.99999925000009</v>
      </c>
      <c r="U11" s="16">
        <v>101</v>
      </c>
      <c r="V11" s="16">
        <v>101</v>
      </c>
      <c r="W11" s="16">
        <v>104.125</v>
      </c>
      <c r="X11" s="16">
        <v>44</v>
      </c>
      <c r="Y11" s="16">
        <v>44</v>
      </c>
      <c r="Z11" s="16">
        <v>185.36999999999989</v>
      </c>
      <c r="AA11" s="16">
        <v>68.614583499999981</v>
      </c>
      <c r="AB11" s="16">
        <v>70.375</v>
      </c>
      <c r="AC11" s="16">
        <v>62</v>
      </c>
      <c r="AD11" s="16">
        <v>15</v>
      </c>
      <c r="AE11" s="16">
        <v>10</v>
      </c>
      <c r="AF11" s="16">
        <v>0.47601000000008753</v>
      </c>
    </row>
    <row r="12" spans="1:32" ht="120" customHeight="1" x14ac:dyDescent="0.75">
      <c r="A12" s="14" t="s">
        <v>10</v>
      </c>
      <c r="B12" s="16">
        <v>101</v>
      </c>
      <c r="C12" s="16">
        <v>101.50000299999999</v>
      </c>
      <c r="D12" s="16">
        <v>101.125</v>
      </c>
      <c r="E12" s="16">
        <v>101.5</v>
      </c>
      <c r="F12" s="16">
        <v>101</v>
      </c>
      <c r="G12" s="16">
        <v>101</v>
      </c>
      <c r="H12" s="16">
        <v>671.7249304999998</v>
      </c>
      <c r="I12" s="16">
        <v>101</v>
      </c>
      <c r="J12" s="16">
        <v>101</v>
      </c>
      <c r="K12" s="16">
        <v>101</v>
      </c>
      <c r="L12" s="16">
        <v>101</v>
      </c>
      <c r="M12" s="16">
        <v>101</v>
      </c>
      <c r="N12" s="16">
        <v>100.99999800000012</v>
      </c>
      <c r="O12" s="16">
        <v>101</v>
      </c>
      <c r="P12" s="16">
        <v>101</v>
      </c>
      <c r="Q12" s="16">
        <v>101</v>
      </c>
      <c r="R12" s="16">
        <v>101.00000299999999</v>
      </c>
      <c r="S12" s="16">
        <v>101</v>
      </c>
      <c r="T12" s="16">
        <v>100.99999900000012</v>
      </c>
      <c r="U12" s="16">
        <v>101</v>
      </c>
      <c r="V12" s="16">
        <v>101</v>
      </c>
      <c r="W12" s="16">
        <v>101.04999999999995</v>
      </c>
      <c r="X12" s="16">
        <v>44</v>
      </c>
      <c r="Y12" s="16">
        <v>44</v>
      </c>
      <c r="Z12" s="16">
        <v>185.36999999999989</v>
      </c>
      <c r="AA12" s="16">
        <v>63.041667000000075</v>
      </c>
      <c r="AB12" s="16">
        <v>62</v>
      </c>
      <c r="AC12" s="16">
        <v>65.610952250000196</v>
      </c>
      <c r="AD12" s="16">
        <v>15</v>
      </c>
      <c r="AE12" s="16">
        <v>0</v>
      </c>
      <c r="AF12" s="16">
        <v>0</v>
      </c>
    </row>
    <row r="13" spans="1:32" ht="120" customHeight="1" x14ac:dyDescent="0.75">
      <c r="A13" s="14" t="s">
        <v>11</v>
      </c>
      <c r="B13" s="16">
        <v>101.25</v>
      </c>
      <c r="C13" s="16">
        <v>101.50000300000011</v>
      </c>
      <c r="D13" s="16">
        <v>101.5</v>
      </c>
      <c r="E13" s="16">
        <v>101.5</v>
      </c>
      <c r="F13" s="16">
        <v>101.10101024999994</v>
      </c>
      <c r="G13" s="16">
        <v>101.20000000000005</v>
      </c>
      <c r="H13" s="16">
        <v>514.06033424999998</v>
      </c>
      <c r="I13" s="16">
        <v>101</v>
      </c>
      <c r="J13" s="16">
        <v>101</v>
      </c>
      <c r="K13" s="16">
        <v>101</v>
      </c>
      <c r="L13" s="16">
        <v>101</v>
      </c>
      <c r="M13" s="16">
        <v>101.67729124999994</v>
      </c>
      <c r="N13" s="16">
        <v>100.99999799999978</v>
      </c>
      <c r="O13" s="16">
        <v>122.22000000000003</v>
      </c>
      <c r="P13" s="16">
        <v>101</v>
      </c>
      <c r="Q13" s="16">
        <v>101</v>
      </c>
      <c r="R13" s="16">
        <v>101.00000300000011</v>
      </c>
      <c r="S13" s="16">
        <v>101</v>
      </c>
      <c r="T13" s="16">
        <v>100.99999974999992</v>
      </c>
      <c r="U13" s="16">
        <v>101</v>
      </c>
      <c r="V13" s="16">
        <v>101</v>
      </c>
      <c r="W13" s="16">
        <v>101</v>
      </c>
      <c r="X13" s="16">
        <v>44</v>
      </c>
      <c r="Y13" s="16">
        <v>114.68499999999995</v>
      </c>
      <c r="Z13" s="16">
        <v>185.37</v>
      </c>
      <c r="AA13" s="16">
        <v>62.286016749999931</v>
      </c>
      <c r="AB13" s="16">
        <v>62</v>
      </c>
      <c r="AC13" s="16">
        <v>62.388268999999809</v>
      </c>
      <c r="AD13" s="16">
        <v>15</v>
      </c>
      <c r="AE13" s="16">
        <v>0</v>
      </c>
      <c r="AF13" s="16">
        <v>0.99986575000014</v>
      </c>
    </row>
    <row r="14" spans="1:32" ht="120" customHeight="1" x14ac:dyDescent="0.75">
      <c r="A14" s="14" t="s">
        <v>12</v>
      </c>
      <c r="B14" s="16">
        <v>101.5</v>
      </c>
      <c r="C14" s="16">
        <v>101.00000299999977</v>
      </c>
      <c r="D14" s="16">
        <v>101.25</v>
      </c>
      <c r="E14" s="16">
        <v>101.5</v>
      </c>
      <c r="F14" s="16">
        <v>101.15035224999997</v>
      </c>
      <c r="G14" s="16">
        <v>106.52862499999981</v>
      </c>
      <c r="H14" s="16">
        <v>101</v>
      </c>
      <c r="I14" s="16">
        <v>101</v>
      </c>
      <c r="J14" s="16">
        <v>101</v>
      </c>
      <c r="K14" s="16">
        <v>101</v>
      </c>
      <c r="L14" s="16">
        <v>101</v>
      </c>
      <c r="M14" s="16">
        <v>101</v>
      </c>
      <c r="N14" s="16">
        <v>100.99999800000001</v>
      </c>
      <c r="O14" s="16">
        <v>111.005</v>
      </c>
      <c r="P14" s="16">
        <v>101</v>
      </c>
      <c r="Q14" s="16">
        <v>101</v>
      </c>
      <c r="R14" s="16">
        <v>101.00000300000011</v>
      </c>
      <c r="S14" s="16">
        <v>101</v>
      </c>
      <c r="T14" s="16">
        <v>101</v>
      </c>
      <c r="U14" s="16">
        <v>101</v>
      </c>
      <c r="V14" s="16">
        <v>101</v>
      </c>
      <c r="W14" s="16">
        <v>85.5</v>
      </c>
      <c r="X14" s="16">
        <v>44</v>
      </c>
      <c r="Y14" s="16">
        <v>185.37</v>
      </c>
      <c r="Z14" s="16">
        <v>185.37000000000012</v>
      </c>
      <c r="AA14" s="16">
        <v>62</v>
      </c>
      <c r="AB14" s="16">
        <v>62</v>
      </c>
      <c r="AC14" s="16">
        <v>60.830000000000041</v>
      </c>
      <c r="AD14" s="16">
        <v>15</v>
      </c>
      <c r="AE14" s="16">
        <v>0</v>
      </c>
      <c r="AF14" s="16">
        <v>0.53303349999998773</v>
      </c>
    </row>
    <row r="15" spans="1:32" ht="120" customHeight="1" x14ac:dyDescent="0.75">
      <c r="A15" s="14" t="s">
        <v>13</v>
      </c>
      <c r="B15" s="16">
        <v>99</v>
      </c>
      <c r="C15" s="16">
        <v>99.000002999999765</v>
      </c>
      <c r="D15" s="16">
        <v>99.25</v>
      </c>
      <c r="E15" s="16">
        <v>99</v>
      </c>
      <c r="F15" s="16">
        <v>101</v>
      </c>
      <c r="G15" s="16">
        <v>108.42758749999996</v>
      </c>
      <c r="H15" s="16">
        <v>99</v>
      </c>
      <c r="I15" s="16">
        <v>99</v>
      </c>
      <c r="J15" s="16">
        <v>99</v>
      </c>
      <c r="K15" s="16">
        <v>99</v>
      </c>
      <c r="L15" s="16">
        <v>100.56258049999997</v>
      </c>
      <c r="M15" s="16">
        <v>110.33449324999992</v>
      </c>
      <c r="N15" s="16">
        <v>98.999997999999778</v>
      </c>
      <c r="O15" s="16">
        <v>207.56349149999983</v>
      </c>
      <c r="P15" s="16">
        <v>99</v>
      </c>
      <c r="Q15" s="16">
        <v>99</v>
      </c>
      <c r="R15" s="16">
        <v>99.000002999999992</v>
      </c>
      <c r="S15" s="16">
        <v>99.003896999999938</v>
      </c>
      <c r="T15" s="16">
        <v>99</v>
      </c>
      <c r="U15" s="16">
        <v>107.40048225000021</v>
      </c>
      <c r="V15" s="16">
        <v>99</v>
      </c>
      <c r="W15" s="16">
        <v>80.25</v>
      </c>
      <c r="X15" s="16">
        <v>44</v>
      </c>
      <c r="Y15" s="16">
        <v>185.36999999999989</v>
      </c>
      <c r="Z15" s="16">
        <v>185.37000000000012</v>
      </c>
      <c r="AA15" s="16">
        <v>62.186951999999906</v>
      </c>
      <c r="AB15" s="16">
        <v>62</v>
      </c>
      <c r="AC15" s="16">
        <v>59.660000000000082</v>
      </c>
      <c r="AD15" s="16">
        <v>15</v>
      </c>
      <c r="AE15" s="16">
        <v>0</v>
      </c>
      <c r="AF15" s="16">
        <v>83.078305750000027</v>
      </c>
    </row>
    <row r="16" spans="1:32" ht="120" customHeight="1" x14ac:dyDescent="0.75">
      <c r="A16" s="14" t="s">
        <v>14</v>
      </c>
      <c r="B16" s="16">
        <v>99</v>
      </c>
      <c r="C16" s="16">
        <v>101.50500299999999</v>
      </c>
      <c r="D16" s="16">
        <v>132.64503200000001</v>
      </c>
      <c r="E16" s="16">
        <v>99</v>
      </c>
      <c r="F16" s="16">
        <v>101</v>
      </c>
      <c r="G16" s="16">
        <v>109.74964999999997</v>
      </c>
      <c r="H16" s="16">
        <v>99</v>
      </c>
      <c r="I16" s="16">
        <v>99</v>
      </c>
      <c r="J16" s="16">
        <v>99</v>
      </c>
      <c r="K16" s="16">
        <v>99</v>
      </c>
      <c r="L16" s="16">
        <v>99</v>
      </c>
      <c r="M16" s="16">
        <v>124.75237900000013</v>
      </c>
      <c r="N16" s="16">
        <v>98.999998000000232</v>
      </c>
      <c r="O16" s="16">
        <v>331.28689300000008</v>
      </c>
      <c r="P16" s="16">
        <v>202.05235700000003</v>
      </c>
      <c r="Q16" s="16">
        <v>280.93244600000003</v>
      </c>
      <c r="R16" s="16">
        <v>99.000002999999879</v>
      </c>
      <c r="S16" s="16">
        <v>99.000120000000038</v>
      </c>
      <c r="T16" s="16">
        <v>99.200000000000045</v>
      </c>
      <c r="U16" s="16">
        <v>101.04643350000003</v>
      </c>
      <c r="V16" s="16">
        <v>99</v>
      </c>
      <c r="W16" s="16">
        <v>99</v>
      </c>
      <c r="X16" s="16">
        <v>44</v>
      </c>
      <c r="Y16" s="16">
        <v>185.87044700000013</v>
      </c>
      <c r="Z16" s="16">
        <v>194.37000000000012</v>
      </c>
      <c r="AA16" s="16">
        <v>62</v>
      </c>
      <c r="AB16" s="16">
        <v>62</v>
      </c>
      <c r="AC16" s="16">
        <v>61.079999999999927</v>
      </c>
      <c r="AD16" s="16">
        <v>15</v>
      </c>
      <c r="AE16" s="16">
        <v>10.529999999999859</v>
      </c>
      <c r="AF16" s="16">
        <v>109.75</v>
      </c>
    </row>
    <row r="17" spans="1:32" ht="120" customHeight="1" x14ac:dyDescent="0.75">
      <c r="A17" s="14" t="s">
        <v>15</v>
      </c>
      <c r="B17" s="16">
        <v>99</v>
      </c>
      <c r="C17" s="16">
        <v>104.0100030000001</v>
      </c>
      <c r="D17" s="16">
        <v>181.02655000000004</v>
      </c>
      <c r="E17" s="16">
        <v>99</v>
      </c>
      <c r="F17" s="16">
        <v>101</v>
      </c>
      <c r="G17" s="16">
        <v>109.74964999999986</v>
      </c>
      <c r="H17" s="16">
        <v>99</v>
      </c>
      <c r="I17" s="16">
        <v>99</v>
      </c>
      <c r="J17" s="16">
        <v>99</v>
      </c>
      <c r="K17" s="16">
        <v>99</v>
      </c>
      <c r="L17" s="16">
        <v>99</v>
      </c>
      <c r="M17" s="16">
        <v>127.30237899999997</v>
      </c>
      <c r="N17" s="16">
        <v>98.999997999999891</v>
      </c>
      <c r="O17" s="16">
        <v>331.28689300000008</v>
      </c>
      <c r="P17" s="16">
        <v>113.50042399999995</v>
      </c>
      <c r="Q17" s="16">
        <v>310.945874</v>
      </c>
      <c r="R17" s="16">
        <v>99.000002999999992</v>
      </c>
      <c r="S17" s="16">
        <v>99</v>
      </c>
      <c r="T17" s="16">
        <v>99</v>
      </c>
      <c r="U17" s="16">
        <v>99</v>
      </c>
      <c r="V17" s="16">
        <v>99</v>
      </c>
      <c r="W17" s="16">
        <v>99</v>
      </c>
      <c r="X17" s="16">
        <v>44</v>
      </c>
      <c r="Y17" s="16">
        <v>185.37466649999999</v>
      </c>
      <c r="Z17" s="16">
        <v>203.37000000000012</v>
      </c>
      <c r="AA17" s="16">
        <v>62</v>
      </c>
      <c r="AB17" s="16">
        <v>62</v>
      </c>
      <c r="AC17" s="16">
        <v>60.914999999999964</v>
      </c>
      <c r="AD17" s="16">
        <v>35.484715499999993</v>
      </c>
      <c r="AE17" s="16">
        <v>20.062535999999909</v>
      </c>
      <c r="AF17" s="16">
        <v>109.75</v>
      </c>
    </row>
    <row r="18" spans="1:32" ht="120" customHeight="1" x14ac:dyDescent="0.75">
      <c r="A18" s="14" t="s">
        <v>16</v>
      </c>
      <c r="B18" s="16">
        <v>99</v>
      </c>
      <c r="C18" s="16">
        <v>104.01000299999998</v>
      </c>
      <c r="D18" s="16">
        <v>99.657091000000037</v>
      </c>
      <c r="E18" s="16">
        <v>99</v>
      </c>
      <c r="F18" s="16">
        <v>101</v>
      </c>
      <c r="G18" s="16">
        <v>109.74964999999975</v>
      </c>
      <c r="H18" s="16">
        <v>99</v>
      </c>
      <c r="I18" s="16">
        <v>99</v>
      </c>
      <c r="J18" s="16">
        <v>99</v>
      </c>
      <c r="K18" s="16">
        <v>96.5</v>
      </c>
      <c r="L18" s="16">
        <v>99</v>
      </c>
      <c r="M18" s="16">
        <v>99.712056999999959</v>
      </c>
      <c r="N18" s="16">
        <v>98.999997999999891</v>
      </c>
      <c r="O18" s="16">
        <v>331.28689299999996</v>
      </c>
      <c r="P18" s="16">
        <v>102.16943125000012</v>
      </c>
      <c r="Q18" s="16">
        <v>139.46587300000022</v>
      </c>
      <c r="R18" s="16">
        <v>99.466620250000005</v>
      </c>
      <c r="S18" s="16">
        <v>99</v>
      </c>
      <c r="T18" s="16">
        <v>99</v>
      </c>
      <c r="U18" s="16">
        <v>99</v>
      </c>
      <c r="V18" s="16">
        <v>99</v>
      </c>
      <c r="W18" s="16">
        <v>113</v>
      </c>
      <c r="X18" s="16">
        <v>44</v>
      </c>
      <c r="Y18" s="16">
        <v>185.37000000000012</v>
      </c>
      <c r="Z18" s="16">
        <v>203.37</v>
      </c>
      <c r="AA18" s="16">
        <v>62</v>
      </c>
      <c r="AB18" s="16">
        <v>62</v>
      </c>
      <c r="AC18" s="16">
        <v>61.169999999999959</v>
      </c>
      <c r="AD18" s="16">
        <v>43.877248749999808</v>
      </c>
      <c r="AE18" s="16">
        <v>5.29881249999994</v>
      </c>
      <c r="AF18" s="16">
        <v>101.18174449999992</v>
      </c>
    </row>
    <row r="19" spans="1:32" ht="120" customHeight="1" x14ac:dyDescent="0.75">
      <c r="A19" s="14" t="s">
        <v>17</v>
      </c>
      <c r="B19" s="16">
        <v>99.25</v>
      </c>
      <c r="C19" s="16">
        <v>99.000002999999992</v>
      </c>
      <c r="D19" s="16">
        <v>99.5</v>
      </c>
      <c r="E19" s="16">
        <v>99.25</v>
      </c>
      <c r="F19" s="16">
        <v>101</v>
      </c>
      <c r="G19" s="16">
        <v>109.74964999999997</v>
      </c>
      <c r="H19" s="16">
        <v>99</v>
      </c>
      <c r="I19" s="16">
        <v>99</v>
      </c>
      <c r="J19" s="16">
        <v>99</v>
      </c>
      <c r="K19" s="16">
        <v>96.5</v>
      </c>
      <c r="L19" s="16">
        <v>99</v>
      </c>
      <c r="M19" s="16">
        <v>99</v>
      </c>
      <c r="N19" s="16">
        <v>98.999998500000061</v>
      </c>
      <c r="O19" s="16">
        <v>121.32498799999985</v>
      </c>
      <c r="P19" s="16">
        <v>99</v>
      </c>
      <c r="Q19" s="16">
        <v>99.017308500000013</v>
      </c>
      <c r="R19" s="16">
        <v>99.000003000000106</v>
      </c>
      <c r="S19" s="16">
        <v>99</v>
      </c>
      <c r="T19" s="16">
        <v>98.999999499999944</v>
      </c>
      <c r="U19" s="16">
        <v>99</v>
      </c>
      <c r="V19" s="16">
        <v>99</v>
      </c>
      <c r="W19" s="16">
        <v>76</v>
      </c>
      <c r="X19" s="16">
        <v>44</v>
      </c>
      <c r="Y19" s="16">
        <v>185.36999999999989</v>
      </c>
      <c r="Z19" s="16">
        <v>203.36999999999989</v>
      </c>
      <c r="AA19" s="16">
        <v>62</v>
      </c>
      <c r="AB19" s="16">
        <v>62</v>
      </c>
      <c r="AC19" s="16">
        <v>62</v>
      </c>
      <c r="AD19" s="16">
        <v>21</v>
      </c>
      <c r="AE19" s="16">
        <v>6.5</v>
      </c>
      <c r="AF19" s="16">
        <v>18.702687749999882</v>
      </c>
    </row>
    <row r="20" spans="1:32" ht="120" customHeight="1" x14ac:dyDescent="0.75">
      <c r="A20" s="14" t="s">
        <v>18</v>
      </c>
      <c r="B20" s="16">
        <v>99.5</v>
      </c>
      <c r="C20" s="16">
        <v>99.500002750000021</v>
      </c>
      <c r="D20" s="16">
        <v>99.5</v>
      </c>
      <c r="E20" s="16">
        <v>99.5</v>
      </c>
      <c r="F20" s="16">
        <v>101</v>
      </c>
      <c r="G20" s="16">
        <v>109.74964999999997</v>
      </c>
      <c r="H20" s="16">
        <v>99</v>
      </c>
      <c r="I20" s="16">
        <v>99</v>
      </c>
      <c r="J20" s="16">
        <v>99</v>
      </c>
      <c r="K20" s="16">
        <v>96.5</v>
      </c>
      <c r="L20" s="16">
        <v>99</v>
      </c>
      <c r="M20" s="16">
        <v>99</v>
      </c>
      <c r="N20" s="16">
        <v>98.999999000000116</v>
      </c>
      <c r="O20" s="16">
        <v>105.89749999999992</v>
      </c>
      <c r="P20" s="16">
        <v>99</v>
      </c>
      <c r="Q20" s="16">
        <v>99</v>
      </c>
      <c r="R20" s="16">
        <v>99.000001999999881</v>
      </c>
      <c r="S20" s="16">
        <v>99</v>
      </c>
      <c r="T20" s="16">
        <v>98.999999000000003</v>
      </c>
      <c r="U20" s="16">
        <v>99</v>
      </c>
      <c r="V20" s="16">
        <v>99</v>
      </c>
      <c r="W20" s="16">
        <v>83.955833499999926</v>
      </c>
      <c r="X20" s="16">
        <v>44</v>
      </c>
      <c r="Y20" s="16">
        <v>185.38428949999991</v>
      </c>
      <c r="Z20" s="16">
        <v>203.36999999999989</v>
      </c>
      <c r="AA20" s="16">
        <v>133.61278350000009</v>
      </c>
      <c r="AB20" s="16">
        <v>62</v>
      </c>
      <c r="AC20" s="16">
        <v>62</v>
      </c>
      <c r="AD20" s="16">
        <v>21</v>
      </c>
      <c r="AE20" s="16">
        <v>0</v>
      </c>
      <c r="AF20" s="16">
        <v>0</v>
      </c>
    </row>
    <row r="21" spans="1:32" ht="120" customHeight="1" x14ac:dyDescent="0.75">
      <c r="A21" s="14" t="s">
        <v>19</v>
      </c>
      <c r="B21" s="16">
        <v>101.5</v>
      </c>
      <c r="C21" s="16">
        <v>101.50000300000011</v>
      </c>
      <c r="D21" s="16">
        <v>101.5</v>
      </c>
      <c r="E21" s="16">
        <v>101.5</v>
      </c>
      <c r="F21" s="16">
        <v>101</v>
      </c>
      <c r="G21" s="16">
        <v>109.74964999999986</v>
      </c>
      <c r="H21" s="16">
        <v>101</v>
      </c>
      <c r="I21" s="16">
        <v>101</v>
      </c>
      <c r="J21" s="16">
        <v>101</v>
      </c>
      <c r="K21" s="16">
        <v>101</v>
      </c>
      <c r="L21" s="16">
        <v>101</v>
      </c>
      <c r="M21" s="16">
        <v>171.68499999999995</v>
      </c>
      <c r="N21" s="16">
        <v>101.00016400000004</v>
      </c>
      <c r="O21" s="16">
        <v>106.30500000000006</v>
      </c>
      <c r="P21" s="16">
        <v>101</v>
      </c>
      <c r="Q21" s="16">
        <v>101</v>
      </c>
      <c r="R21" s="16">
        <v>104.40371300000004</v>
      </c>
      <c r="S21" s="16">
        <v>101</v>
      </c>
      <c r="T21" s="16">
        <v>100.99999899999978</v>
      </c>
      <c r="U21" s="16">
        <v>101</v>
      </c>
      <c r="V21" s="16">
        <v>101</v>
      </c>
      <c r="W21" s="16">
        <v>77.066850250000016</v>
      </c>
      <c r="X21" s="16">
        <v>44</v>
      </c>
      <c r="Y21" s="16">
        <v>185.36999999999989</v>
      </c>
      <c r="Z21" s="16">
        <v>203.36999999999989</v>
      </c>
      <c r="AA21" s="16">
        <v>211.44556699999998</v>
      </c>
      <c r="AB21" s="16">
        <v>65.884985499999971</v>
      </c>
      <c r="AC21" s="16">
        <v>62</v>
      </c>
      <c r="AD21" s="16">
        <v>21.020745000000034</v>
      </c>
      <c r="AE21" s="16">
        <v>0</v>
      </c>
      <c r="AF21" s="16">
        <v>0</v>
      </c>
    </row>
    <row r="22" spans="1:32" ht="120" customHeight="1" x14ac:dyDescent="0.75">
      <c r="A22" s="14" t="s">
        <v>20</v>
      </c>
      <c r="B22" s="16">
        <v>101.5</v>
      </c>
      <c r="C22" s="16">
        <v>101.50000224999985</v>
      </c>
      <c r="D22" s="16">
        <v>101.5</v>
      </c>
      <c r="E22" s="16">
        <v>101.5</v>
      </c>
      <c r="F22" s="16">
        <v>101</v>
      </c>
      <c r="G22" s="16">
        <v>109.74964999999986</v>
      </c>
      <c r="H22" s="16">
        <v>101</v>
      </c>
      <c r="I22" s="16">
        <v>101</v>
      </c>
      <c r="J22" s="16">
        <v>101</v>
      </c>
      <c r="K22" s="16">
        <v>102.56258050000008</v>
      </c>
      <c r="L22" s="16">
        <v>101</v>
      </c>
      <c r="M22" s="16">
        <v>242.36999999999989</v>
      </c>
      <c r="N22" s="16">
        <v>100.99999849999995</v>
      </c>
      <c r="O22" s="16">
        <v>106.65999999999985</v>
      </c>
      <c r="P22" s="16">
        <v>101</v>
      </c>
      <c r="Q22" s="16">
        <v>101.00010975000009</v>
      </c>
      <c r="R22" s="16">
        <v>102.13166250000006</v>
      </c>
      <c r="S22" s="16">
        <v>101</v>
      </c>
      <c r="T22" s="16">
        <v>101</v>
      </c>
      <c r="U22" s="16">
        <v>101</v>
      </c>
      <c r="V22" s="16">
        <v>101</v>
      </c>
      <c r="W22" s="16">
        <v>76</v>
      </c>
      <c r="X22" s="16">
        <v>44</v>
      </c>
      <c r="Y22" s="16">
        <v>185.36999999999989</v>
      </c>
      <c r="Z22" s="16">
        <v>203.36999999999989</v>
      </c>
      <c r="AA22" s="16">
        <v>365.25218700000016</v>
      </c>
      <c r="AB22" s="16">
        <v>62.017797250000058</v>
      </c>
      <c r="AC22" s="16">
        <v>62</v>
      </c>
      <c r="AD22" s="16">
        <v>15.003889500000128</v>
      </c>
      <c r="AE22" s="16">
        <v>0</v>
      </c>
      <c r="AF22" s="16">
        <v>0</v>
      </c>
    </row>
    <row r="23" spans="1:32" ht="120" customHeight="1" x14ac:dyDescent="0.75">
      <c r="A23" s="14" t="s">
        <v>21</v>
      </c>
      <c r="B23" s="16">
        <v>101</v>
      </c>
      <c r="C23" s="16">
        <v>101.00000199999988</v>
      </c>
      <c r="D23" s="16">
        <v>180.25655000000006</v>
      </c>
      <c r="E23" s="16">
        <v>101</v>
      </c>
      <c r="F23" s="16">
        <v>101</v>
      </c>
      <c r="G23" s="16">
        <v>109.74964999999997</v>
      </c>
      <c r="H23" s="16">
        <v>315.54525399999977</v>
      </c>
      <c r="I23" s="16">
        <v>101</v>
      </c>
      <c r="J23" s="16">
        <v>101</v>
      </c>
      <c r="K23" s="16">
        <v>101</v>
      </c>
      <c r="L23" s="16">
        <v>101</v>
      </c>
      <c r="M23" s="16">
        <v>242.36999999999989</v>
      </c>
      <c r="N23" s="16">
        <v>100.99999874999992</v>
      </c>
      <c r="O23" s="16">
        <v>106.65999999999985</v>
      </c>
      <c r="P23" s="16">
        <v>101</v>
      </c>
      <c r="Q23" s="16">
        <v>101.00283624999997</v>
      </c>
      <c r="R23" s="16">
        <v>101.00000299999977</v>
      </c>
      <c r="S23" s="16">
        <v>101</v>
      </c>
      <c r="T23" s="16">
        <v>101</v>
      </c>
      <c r="U23" s="16">
        <v>101</v>
      </c>
      <c r="V23" s="16">
        <v>101</v>
      </c>
      <c r="W23" s="16">
        <v>76</v>
      </c>
      <c r="X23" s="16">
        <v>45.120079250000003</v>
      </c>
      <c r="Y23" s="16">
        <v>185.36999999999989</v>
      </c>
      <c r="Z23" s="16">
        <v>203.37000000000012</v>
      </c>
      <c r="AA23" s="16">
        <v>261.61306700000011</v>
      </c>
      <c r="AB23" s="16">
        <v>125.23757899999998</v>
      </c>
      <c r="AC23" s="16">
        <v>89.016268000000082</v>
      </c>
      <c r="AD23" s="16">
        <v>15.02463449999982</v>
      </c>
      <c r="AE23" s="16">
        <v>4.4083249999857799E-2</v>
      </c>
      <c r="AF23" s="16">
        <v>0</v>
      </c>
    </row>
    <row r="24" spans="1:32" ht="120" customHeight="1" x14ac:dyDescent="0.75">
      <c r="A24" s="14" t="s">
        <v>22</v>
      </c>
      <c r="B24" s="16">
        <v>145.25444400000015</v>
      </c>
      <c r="C24" s="16">
        <v>103.79000199999996</v>
      </c>
      <c r="D24" s="16">
        <v>227.86244050000005</v>
      </c>
      <c r="E24" s="16">
        <v>133.46295074999989</v>
      </c>
      <c r="F24" s="16">
        <v>112.6060185</v>
      </c>
      <c r="G24" s="16">
        <v>124.17816800000048</v>
      </c>
      <c r="H24" s="16">
        <v>329.67130300000008</v>
      </c>
      <c r="I24" s="16">
        <v>283.18076374999998</v>
      </c>
      <c r="J24" s="16">
        <v>187.16479724999999</v>
      </c>
      <c r="K24" s="16">
        <v>211.197498</v>
      </c>
      <c r="L24" s="16">
        <v>113.33288500000003</v>
      </c>
      <c r="M24" s="16">
        <v>171.68499999999995</v>
      </c>
      <c r="N24" s="16">
        <v>100.99999825000032</v>
      </c>
      <c r="O24" s="16">
        <v>106.65999999999985</v>
      </c>
      <c r="P24" s="16">
        <v>126.03084799999988</v>
      </c>
      <c r="Q24" s="16">
        <v>101.02473850000001</v>
      </c>
      <c r="R24" s="16">
        <v>101.00000249999994</v>
      </c>
      <c r="S24" s="16">
        <v>101</v>
      </c>
      <c r="T24" s="16">
        <v>101</v>
      </c>
      <c r="U24" s="16">
        <v>101</v>
      </c>
      <c r="V24" s="16">
        <v>101</v>
      </c>
      <c r="W24" s="16">
        <v>89.421706000000086</v>
      </c>
      <c r="X24" s="16">
        <v>44.180124999999862</v>
      </c>
      <c r="Y24" s="16">
        <v>185.37</v>
      </c>
      <c r="Z24" s="16">
        <v>203.37</v>
      </c>
      <c r="AA24" s="16">
        <v>212.47556699999996</v>
      </c>
      <c r="AB24" s="16">
        <v>216.25015800000006</v>
      </c>
      <c r="AC24" s="16">
        <v>168.42789200000016</v>
      </c>
      <c r="AD24" s="16">
        <v>15.038897000000134</v>
      </c>
      <c r="AE24" s="16">
        <v>1.6227264999998852</v>
      </c>
      <c r="AF24" s="16">
        <v>54.644093749999797</v>
      </c>
    </row>
    <row r="25" spans="1:32" ht="120" customHeight="1" x14ac:dyDescent="0.75">
      <c r="A25" s="14" t="s">
        <v>23</v>
      </c>
      <c r="B25" s="16">
        <v>224.644049</v>
      </c>
      <c r="C25" s="16">
        <v>165.35140150000018</v>
      </c>
      <c r="D25" s="16">
        <v>296.85654999999997</v>
      </c>
      <c r="E25" s="16">
        <v>185.7765489999997</v>
      </c>
      <c r="F25" s="16">
        <v>305.99654999999984</v>
      </c>
      <c r="G25" s="16">
        <v>313.35523125000009</v>
      </c>
      <c r="H25" s="16">
        <v>322.58005300000013</v>
      </c>
      <c r="I25" s="16">
        <v>447.85159399999986</v>
      </c>
      <c r="J25" s="16">
        <v>333.15500475000022</v>
      </c>
      <c r="K25" s="16">
        <v>333.56633824999994</v>
      </c>
      <c r="L25" s="16">
        <v>320.53770374999999</v>
      </c>
      <c r="M25" s="16">
        <v>322.90598200000022</v>
      </c>
      <c r="N25" s="16">
        <v>277.42978050000011</v>
      </c>
      <c r="O25" s="16">
        <v>321.53828524999994</v>
      </c>
      <c r="P25" s="16">
        <v>304.69786099999999</v>
      </c>
      <c r="Q25" s="16">
        <v>164.29769374999978</v>
      </c>
      <c r="R25" s="16">
        <v>173.03478824999979</v>
      </c>
      <c r="S25" s="16">
        <v>182.5305975</v>
      </c>
      <c r="T25" s="16">
        <v>111.19243175000008</v>
      </c>
      <c r="U25" s="16">
        <v>250.86877049999987</v>
      </c>
      <c r="V25" s="16">
        <v>235.81850224999971</v>
      </c>
      <c r="W25" s="16">
        <v>169.70486075000008</v>
      </c>
      <c r="X25" s="16">
        <v>44.197973750000074</v>
      </c>
      <c r="Y25" s="16">
        <v>185.37</v>
      </c>
      <c r="Z25" s="16">
        <v>208.13626800000009</v>
      </c>
      <c r="AA25" s="16">
        <v>267.14287400000001</v>
      </c>
      <c r="AB25" s="16">
        <v>210.44515800000033</v>
      </c>
      <c r="AC25" s="16">
        <v>267.20012699999995</v>
      </c>
      <c r="AD25" s="16">
        <v>90.181309999999826</v>
      </c>
      <c r="AE25" s="16">
        <v>64.840861999999902</v>
      </c>
      <c r="AF25" s="16">
        <v>144.47556699999984</v>
      </c>
    </row>
    <row r="26" spans="1:32" ht="120" customHeight="1" x14ac:dyDescent="0.75">
      <c r="A26" s="14" t="s">
        <v>24</v>
      </c>
      <c r="B26" s="16">
        <v>251.956549</v>
      </c>
      <c r="C26" s="16">
        <v>214.74970499999995</v>
      </c>
      <c r="D26" s="16">
        <v>608.13654999999983</v>
      </c>
      <c r="E26" s="16">
        <v>232.36104900000009</v>
      </c>
      <c r="F26" s="16">
        <v>334.42655000000002</v>
      </c>
      <c r="G26" s="16">
        <v>418.91803049999999</v>
      </c>
      <c r="H26" s="16">
        <v>611.08973100000026</v>
      </c>
      <c r="I26" s="16">
        <v>737.10129599999982</v>
      </c>
      <c r="J26" s="16">
        <v>652.95035974999973</v>
      </c>
      <c r="K26" s="16">
        <v>333.59910799999989</v>
      </c>
      <c r="L26" s="16">
        <v>333.59910799999989</v>
      </c>
      <c r="M26" s="16">
        <v>558.93165399999975</v>
      </c>
      <c r="N26" s="16">
        <v>333.28689099999997</v>
      </c>
      <c r="O26" s="16">
        <v>333.84689299999991</v>
      </c>
      <c r="P26" s="16">
        <v>313.6484039999998</v>
      </c>
      <c r="Q26" s="16">
        <v>298.77182049999999</v>
      </c>
      <c r="R26" s="16">
        <v>317.06092600000011</v>
      </c>
      <c r="S26" s="16">
        <v>308.91970650000007</v>
      </c>
      <c r="T26" s="16">
        <v>279.59741150000048</v>
      </c>
      <c r="U26" s="16">
        <v>294.96570800000018</v>
      </c>
      <c r="V26" s="16">
        <v>301.95427250000023</v>
      </c>
      <c r="W26" s="16">
        <v>266.7679250000001</v>
      </c>
      <c r="X26" s="16">
        <v>91.95074650000015</v>
      </c>
      <c r="Y26" s="16">
        <v>185.37000000000023</v>
      </c>
      <c r="Z26" s="16">
        <v>333.76677999999993</v>
      </c>
      <c r="AA26" s="16">
        <v>229.0655670000001</v>
      </c>
      <c r="AB26" s="16">
        <v>210.44515800000011</v>
      </c>
      <c r="AC26" s="16">
        <v>474.64218699999992</v>
      </c>
      <c r="AD26" s="16">
        <v>334.34314175000009</v>
      </c>
      <c r="AE26" s="16">
        <v>185.816237</v>
      </c>
      <c r="AF26" s="16">
        <v>382.68688499999985</v>
      </c>
    </row>
    <row r="27" spans="1:32" ht="120" customHeight="1" x14ac:dyDescent="0.75">
      <c r="A27" s="14" t="s">
        <v>25</v>
      </c>
      <c r="B27" s="17">
        <f>SUM(B3:B26)</f>
        <v>6023.7974572500007</v>
      </c>
      <c r="C27" s="17">
        <f t="shared" ref="C27:AF27" si="1">SUM(C3:C26)</f>
        <v>5991.5498360000001</v>
      </c>
      <c r="D27" s="17">
        <f t="shared" si="1"/>
        <v>6147.6097975000021</v>
      </c>
      <c r="E27" s="17">
        <f t="shared" si="1"/>
        <v>5544.9470749999991</v>
      </c>
      <c r="F27" s="17">
        <f t="shared" si="1"/>
        <v>5805.0824974999996</v>
      </c>
      <c r="G27" s="17">
        <f t="shared" si="1"/>
        <v>6014.0610269999988</v>
      </c>
      <c r="H27" s="17">
        <f t="shared" si="1"/>
        <v>7623.6488470000004</v>
      </c>
      <c r="I27" s="17">
        <f t="shared" si="1"/>
        <v>6807.0083912499986</v>
      </c>
      <c r="J27" s="17">
        <f t="shared" si="1"/>
        <v>6981.9933852499989</v>
      </c>
      <c r="K27" s="17">
        <f t="shared" si="1"/>
        <v>6419.5414727499992</v>
      </c>
      <c r="L27" s="17">
        <f t="shared" si="1"/>
        <v>6275.33677025</v>
      </c>
      <c r="M27" s="17">
        <f t="shared" si="1"/>
        <v>6000.6081724999985</v>
      </c>
      <c r="N27" s="17">
        <f t="shared" si="1"/>
        <v>5817.9108372500014</v>
      </c>
      <c r="O27" s="17">
        <f t="shared" si="1"/>
        <v>6347.3819702500023</v>
      </c>
      <c r="P27" s="17">
        <f t="shared" si="1"/>
        <v>5430.0605402499996</v>
      </c>
      <c r="Q27" s="17">
        <f t="shared" si="1"/>
        <v>5752.1956662499997</v>
      </c>
      <c r="R27" s="17">
        <f t="shared" si="1"/>
        <v>5100.0526187499991</v>
      </c>
      <c r="S27" s="17">
        <f t="shared" si="1"/>
        <v>5195.510972</v>
      </c>
      <c r="T27" s="17">
        <f t="shared" si="1"/>
        <v>4988.8205089999992</v>
      </c>
      <c r="U27" s="17">
        <f t="shared" si="1"/>
        <v>5034.0472182500016</v>
      </c>
      <c r="V27" s="17">
        <f t="shared" si="1"/>
        <v>4012.8598897500001</v>
      </c>
      <c r="W27" s="17">
        <f t="shared" si="1"/>
        <v>4470.7967859999999</v>
      </c>
      <c r="X27" s="17">
        <f t="shared" si="1"/>
        <v>3703.4254370000003</v>
      </c>
      <c r="Y27" s="17">
        <f t="shared" si="1"/>
        <v>4884.6428127500003</v>
      </c>
      <c r="Z27" s="17">
        <f t="shared" si="1"/>
        <v>5835.6779057499989</v>
      </c>
      <c r="AA27" s="17">
        <f t="shared" si="1"/>
        <v>3947.084863000001</v>
      </c>
      <c r="AB27" s="17">
        <f t="shared" si="1"/>
        <v>4232.5536572500014</v>
      </c>
      <c r="AC27" s="17">
        <f t="shared" si="1"/>
        <v>5028.8836604999997</v>
      </c>
      <c r="AD27" s="17">
        <f t="shared" si="1"/>
        <v>3628.0742457500005</v>
      </c>
      <c r="AE27" s="17">
        <f t="shared" si="1"/>
        <v>3117.0398229999983</v>
      </c>
      <c r="AF27" s="17">
        <f t="shared" si="1"/>
        <v>3506.0989664999988</v>
      </c>
    </row>
    <row r="28" spans="1:32" ht="120" customHeight="1" x14ac:dyDescent="0.75">
      <c r="A28" s="14" t="s">
        <v>26</v>
      </c>
      <c r="B28" s="17">
        <f>B27/1000</f>
        <v>6.0237974572500006</v>
      </c>
      <c r="C28" s="17">
        <f t="shared" ref="C28:AF28" si="2">C27/1000</f>
        <v>5.9915498359999999</v>
      </c>
      <c r="D28" s="17">
        <f t="shared" si="2"/>
        <v>6.1476097975000021</v>
      </c>
      <c r="E28" s="17">
        <f t="shared" si="2"/>
        <v>5.5449470749999987</v>
      </c>
      <c r="F28" s="17">
        <f t="shared" si="2"/>
        <v>5.8050824974999999</v>
      </c>
      <c r="G28" s="17">
        <f t="shared" si="2"/>
        <v>6.0140610269999986</v>
      </c>
      <c r="H28" s="17">
        <f t="shared" si="2"/>
        <v>7.6236488470000001</v>
      </c>
      <c r="I28" s="17">
        <f t="shared" si="2"/>
        <v>6.8070083912499983</v>
      </c>
      <c r="J28" s="17">
        <f t="shared" si="2"/>
        <v>6.9819933852499991</v>
      </c>
      <c r="K28" s="17">
        <f t="shared" si="2"/>
        <v>6.4195414727499989</v>
      </c>
      <c r="L28" s="17">
        <f t="shared" si="2"/>
        <v>6.27533677025</v>
      </c>
      <c r="M28" s="17">
        <f t="shared" si="2"/>
        <v>6.0006081724999989</v>
      </c>
      <c r="N28" s="17">
        <f t="shared" si="2"/>
        <v>5.8179108372500012</v>
      </c>
      <c r="O28" s="17">
        <f t="shared" si="2"/>
        <v>6.3473819702500025</v>
      </c>
      <c r="P28" s="17">
        <f t="shared" si="2"/>
        <v>5.4300605402499995</v>
      </c>
      <c r="Q28" s="17">
        <f t="shared" si="2"/>
        <v>5.7521956662499996</v>
      </c>
      <c r="R28" s="17">
        <f t="shared" si="2"/>
        <v>5.1000526187499995</v>
      </c>
      <c r="S28" s="17">
        <f t="shared" si="2"/>
        <v>5.1955109720000001</v>
      </c>
      <c r="T28" s="17">
        <f t="shared" si="2"/>
        <v>4.9888205089999991</v>
      </c>
      <c r="U28" s="17">
        <f t="shared" si="2"/>
        <v>5.0340472182500013</v>
      </c>
      <c r="V28" s="17">
        <f t="shared" si="2"/>
        <v>4.0128598897500005</v>
      </c>
      <c r="W28" s="17">
        <f t="shared" si="2"/>
        <v>4.4707967860000002</v>
      </c>
      <c r="X28" s="17">
        <f t="shared" si="2"/>
        <v>3.7034254370000004</v>
      </c>
      <c r="Y28" s="17">
        <f t="shared" si="2"/>
        <v>4.8846428127500001</v>
      </c>
      <c r="Z28" s="17">
        <f t="shared" si="2"/>
        <v>5.835677905749999</v>
      </c>
      <c r="AA28" s="17">
        <f t="shared" si="2"/>
        <v>3.9470848630000011</v>
      </c>
      <c r="AB28" s="17">
        <f t="shared" si="2"/>
        <v>4.2325536572500013</v>
      </c>
      <c r="AC28" s="17">
        <f t="shared" si="2"/>
        <v>5.0288836605</v>
      </c>
      <c r="AD28" s="17">
        <f t="shared" si="2"/>
        <v>3.6280742457500006</v>
      </c>
      <c r="AE28" s="17">
        <f t="shared" si="2"/>
        <v>3.117039822999998</v>
      </c>
      <c r="AF28" s="17">
        <f t="shared" si="2"/>
        <v>3.5060989664999989</v>
      </c>
    </row>
    <row r="29" spans="1:32" s="21" customFormat="1" ht="120" customHeight="1" x14ac:dyDescent="0.75">
      <c r="A29" s="18" t="s">
        <v>27</v>
      </c>
      <c r="B29" s="19">
        <f>SUM(B28:AF28)</f>
        <v>165.6683031085</v>
      </c>
      <c r="C29" s="18"/>
      <c r="D29" s="18" t="s">
        <v>28</v>
      </c>
      <c r="E29" s="19">
        <f>MAX(B3:AF26)</f>
        <v>739.53851200000008</v>
      </c>
      <c r="F29" s="18"/>
      <c r="G29" s="18" t="s">
        <v>29</v>
      </c>
      <c r="H29" s="19">
        <f>MIN(B3:AF26)</f>
        <v>0</v>
      </c>
      <c r="I29" s="18"/>
      <c r="J29" s="18" t="s">
        <v>30</v>
      </c>
      <c r="K29" s="19">
        <f>B29/31/24*1000</f>
        <v>222.67245041465054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2" x14ac:dyDescent="0.75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1:32" x14ac:dyDescent="0.75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AF31"/>
  <sheetViews>
    <sheetView view="pageBreakPreview" zoomScale="35" zoomScaleNormal="90" zoomScaleSheetLayoutView="35" workbookViewId="0">
      <selection sqref="A1:XFD1048576"/>
    </sheetView>
  </sheetViews>
  <sheetFormatPr defaultColWidth="9.140625" defaultRowHeight="59.25" x14ac:dyDescent="0.75"/>
  <cols>
    <col min="1" max="31" width="44.5703125" style="3" customWidth="1"/>
    <col min="32" max="32" width="48.42578125" style="3" customWidth="1"/>
    <col min="33" max="16384" width="9.140625" style="3"/>
  </cols>
  <sheetData>
    <row r="1" spans="1:32" ht="150" customHeight="1" x14ac:dyDescent="0.75">
      <c r="A1" s="49" t="s">
        <v>38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32" ht="120" customHeight="1" x14ac:dyDescent="0.75">
      <c r="A2" s="4" t="s">
        <v>0</v>
      </c>
      <c r="B2" s="23">
        <v>45292</v>
      </c>
      <c r="C2" s="23">
        <f>B2+1</f>
        <v>45293</v>
      </c>
      <c r="D2" s="23">
        <f t="shared" ref="D2:AF2" si="0">C2+1</f>
        <v>45294</v>
      </c>
      <c r="E2" s="23">
        <f t="shared" si="0"/>
        <v>45295</v>
      </c>
      <c r="F2" s="23">
        <f t="shared" si="0"/>
        <v>45296</v>
      </c>
      <c r="G2" s="23">
        <f t="shared" si="0"/>
        <v>45297</v>
      </c>
      <c r="H2" s="23">
        <f t="shared" si="0"/>
        <v>45298</v>
      </c>
      <c r="I2" s="23">
        <f t="shared" si="0"/>
        <v>45299</v>
      </c>
      <c r="J2" s="23">
        <f t="shared" si="0"/>
        <v>45300</v>
      </c>
      <c r="K2" s="23">
        <f t="shared" si="0"/>
        <v>45301</v>
      </c>
      <c r="L2" s="23">
        <f t="shared" si="0"/>
        <v>45302</v>
      </c>
      <c r="M2" s="23">
        <f t="shared" si="0"/>
        <v>45303</v>
      </c>
      <c r="N2" s="23">
        <f t="shared" si="0"/>
        <v>45304</v>
      </c>
      <c r="O2" s="23">
        <f t="shared" si="0"/>
        <v>45305</v>
      </c>
      <c r="P2" s="23">
        <f t="shared" si="0"/>
        <v>45306</v>
      </c>
      <c r="Q2" s="23">
        <f t="shared" si="0"/>
        <v>45307</v>
      </c>
      <c r="R2" s="23">
        <f t="shared" si="0"/>
        <v>45308</v>
      </c>
      <c r="S2" s="23">
        <f t="shared" si="0"/>
        <v>45309</v>
      </c>
      <c r="T2" s="23">
        <f t="shared" si="0"/>
        <v>45310</v>
      </c>
      <c r="U2" s="23">
        <f t="shared" si="0"/>
        <v>45311</v>
      </c>
      <c r="V2" s="23">
        <f t="shared" si="0"/>
        <v>45312</v>
      </c>
      <c r="W2" s="23">
        <f t="shared" si="0"/>
        <v>45313</v>
      </c>
      <c r="X2" s="23">
        <f t="shared" si="0"/>
        <v>45314</v>
      </c>
      <c r="Y2" s="23">
        <f t="shared" si="0"/>
        <v>45315</v>
      </c>
      <c r="Z2" s="23">
        <f t="shared" si="0"/>
        <v>45316</v>
      </c>
      <c r="AA2" s="23">
        <f t="shared" si="0"/>
        <v>45317</v>
      </c>
      <c r="AB2" s="23">
        <f t="shared" si="0"/>
        <v>45318</v>
      </c>
      <c r="AC2" s="23">
        <f t="shared" si="0"/>
        <v>45319</v>
      </c>
      <c r="AD2" s="23">
        <f t="shared" si="0"/>
        <v>45320</v>
      </c>
      <c r="AE2" s="23">
        <f t="shared" si="0"/>
        <v>45321</v>
      </c>
      <c r="AF2" s="23">
        <f t="shared" si="0"/>
        <v>45322</v>
      </c>
    </row>
    <row r="3" spans="1:32" ht="120" customHeight="1" x14ac:dyDescent="0.75">
      <c r="A3" s="4" t="s">
        <v>1</v>
      </c>
      <c r="B3" s="5">
        <v>2226</v>
      </c>
      <c r="C3" s="5">
        <v>2226</v>
      </c>
      <c r="D3" s="5">
        <v>2226</v>
      </c>
      <c r="E3" s="5">
        <v>2226</v>
      </c>
      <c r="F3" s="5">
        <v>2226</v>
      </c>
      <c r="G3" s="5">
        <v>2200</v>
      </c>
      <c r="H3" s="5">
        <v>2223.8000000000002</v>
      </c>
      <c r="I3" s="5">
        <v>2223.8000000000002</v>
      </c>
      <c r="J3" s="5">
        <v>2800</v>
      </c>
      <c r="K3" s="5">
        <v>2710</v>
      </c>
      <c r="L3" s="5">
        <v>2780</v>
      </c>
      <c r="M3" s="5">
        <v>2837.6000000000004</v>
      </c>
      <c r="N3" s="5">
        <v>2760</v>
      </c>
      <c r="O3" s="5">
        <v>2780</v>
      </c>
      <c r="P3" s="5">
        <v>2800</v>
      </c>
      <c r="Q3" s="5">
        <v>3185</v>
      </c>
      <c r="R3" s="5">
        <v>3320</v>
      </c>
      <c r="S3" s="5">
        <v>3310</v>
      </c>
      <c r="T3" s="5">
        <v>2780</v>
      </c>
      <c r="U3" s="5">
        <v>2837.6000000000004</v>
      </c>
      <c r="V3" s="5">
        <v>2747.6</v>
      </c>
      <c r="W3" s="5">
        <v>2747.6</v>
      </c>
      <c r="X3" s="5">
        <v>3361.3999999999996</v>
      </c>
      <c r="Y3" s="5">
        <v>2747.6</v>
      </c>
      <c r="Z3" s="5">
        <v>2847.6000000000004</v>
      </c>
      <c r="AA3" s="5">
        <v>2947.6000000000004</v>
      </c>
      <c r="AB3" s="5">
        <v>3561.3999999999996</v>
      </c>
      <c r="AC3" s="5">
        <v>3451.3999999999996</v>
      </c>
      <c r="AD3" s="5">
        <v>3451.3999999999996</v>
      </c>
      <c r="AE3" s="5">
        <v>3451.3999999999996</v>
      </c>
      <c r="AF3" s="5">
        <v>3451.3999999999996</v>
      </c>
    </row>
    <row r="4" spans="1:32" ht="120" customHeight="1" x14ac:dyDescent="0.75">
      <c r="A4" s="4" t="s">
        <v>2</v>
      </c>
      <c r="B4" s="5">
        <v>2226</v>
      </c>
      <c r="C4" s="5">
        <v>2226</v>
      </c>
      <c r="D4" s="5">
        <v>2226</v>
      </c>
      <c r="E4" s="5">
        <v>2226</v>
      </c>
      <c r="F4" s="5">
        <v>2226</v>
      </c>
      <c r="G4" s="5">
        <v>2200</v>
      </c>
      <c r="H4" s="5">
        <v>2223.8000000000002</v>
      </c>
      <c r="I4" s="5">
        <v>2223.8000000000002</v>
      </c>
      <c r="J4" s="5">
        <v>2800</v>
      </c>
      <c r="K4" s="5">
        <v>2710</v>
      </c>
      <c r="L4" s="5">
        <v>2780</v>
      </c>
      <c r="M4" s="5">
        <v>2837.6000000000004</v>
      </c>
      <c r="N4" s="5">
        <v>2760</v>
      </c>
      <c r="O4" s="5">
        <v>2780</v>
      </c>
      <c r="P4" s="5">
        <v>2800</v>
      </c>
      <c r="Q4" s="5">
        <v>3260</v>
      </c>
      <c r="R4" s="5">
        <v>3320</v>
      </c>
      <c r="S4" s="5">
        <v>3310</v>
      </c>
      <c r="T4" s="5">
        <v>2780</v>
      </c>
      <c r="U4" s="5">
        <v>2837.6000000000004</v>
      </c>
      <c r="V4" s="5">
        <v>2747.6</v>
      </c>
      <c r="W4" s="5">
        <v>2747.6</v>
      </c>
      <c r="X4" s="5">
        <v>3361.3999999999996</v>
      </c>
      <c r="Y4" s="5">
        <v>2747.6</v>
      </c>
      <c r="Z4" s="5">
        <v>2847.6000000000004</v>
      </c>
      <c r="AA4" s="5">
        <v>2947.6000000000004</v>
      </c>
      <c r="AB4" s="5">
        <v>3561.3999999999996</v>
      </c>
      <c r="AC4" s="5">
        <v>3451.3999999999996</v>
      </c>
      <c r="AD4" s="5">
        <v>3451.3999999999996</v>
      </c>
      <c r="AE4" s="5">
        <v>3451.3999999999996</v>
      </c>
      <c r="AF4" s="5">
        <v>3451.3999999999996</v>
      </c>
    </row>
    <row r="5" spans="1:32" ht="120" customHeight="1" x14ac:dyDescent="0.75">
      <c r="A5" s="4" t="s">
        <v>3</v>
      </c>
      <c r="B5" s="5">
        <v>2226</v>
      </c>
      <c r="C5" s="5">
        <v>2226</v>
      </c>
      <c r="D5" s="5">
        <v>2226</v>
      </c>
      <c r="E5" s="5">
        <v>2226</v>
      </c>
      <c r="F5" s="5">
        <v>2226</v>
      </c>
      <c r="G5" s="5">
        <v>2200</v>
      </c>
      <c r="H5" s="5">
        <v>2223.8000000000002</v>
      </c>
      <c r="I5" s="5">
        <v>2223.8000000000002</v>
      </c>
      <c r="J5" s="5">
        <v>2800</v>
      </c>
      <c r="K5" s="5">
        <v>2710</v>
      </c>
      <c r="L5" s="5">
        <v>2780</v>
      </c>
      <c r="M5" s="5">
        <v>2837.6000000000004</v>
      </c>
      <c r="N5" s="5">
        <v>2760</v>
      </c>
      <c r="O5" s="5">
        <v>2780</v>
      </c>
      <c r="P5" s="5">
        <v>2800</v>
      </c>
      <c r="Q5" s="5">
        <v>3260</v>
      </c>
      <c r="R5" s="5">
        <v>3320</v>
      </c>
      <c r="S5" s="5">
        <v>3310</v>
      </c>
      <c r="T5" s="5">
        <v>2780</v>
      </c>
      <c r="U5" s="5">
        <v>2837.6000000000004</v>
      </c>
      <c r="V5" s="5">
        <v>2747.6</v>
      </c>
      <c r="W5" s="5">
        <v>2747.6</v>
      </c>
      <c r="X5" s="5">
        <v>3361.3999999999996</v>
      </c>
      <c r="Y5" s="5">
        <v>2747.6</v>
      </c>
      <c r="Z5" s="5">
        <v>2847.6000000000004</v>
      </c>
      <c r="AA5" s="5">
        <v>2947.6000000000004</v>
      </c>
      <c r="AB5" s="5">
        <v>3561.3999999999996</v>
      </c>
      <c r="AC5" s="5">
        <v>3451.3999999999996</v>
      </c>
      <c r="AD5" s="5">
        <v>3451.3999999999996</v>
      </c>
      <c r="AE5" s="5">
        <v>3451.3999999999996</v>
      </c>
      <c r="AF5" s="5">
        <v>3451.3999999999996</v>
      </c>
    </row>
    <row r="6" spans="1:32" ht="120" customHeight="1" x14ac:dyDescent="0.75">
      <c r="A6" s="4" t="s">
        <v>4</v>
      </c>
      <c r="B6" s="5">
        <v>2226</v>
      </c>
      <c r="C6" s="5">
        <v>2226</v>
      </c>
      <c r="D6" s="5">
        <v>2226</v>
      </c>
      <c r="E6" s="5">
        <v>2226</v>
      </c>
      <c r="F6" s="5">
        <v>2226</v>
      </c>
      <c r="G6" s="5">
        <v>2200</v>
      </c>
      <c r="H6" s="5">
        <v>2223.8000000000002</v>
      </c>
      <c r="I6" s="5">
        <v>2223.8000000000002</v>
      </c>
      <c r="J6" s="5">
        <v>2800</v>
      </c>
      <c r="K6" s="5">
        <v>2710</v>
      </c>
      <c r="L6" s="5">
        <v>2780</v>
      </c>
      <c r="M6" s="5">
        <v>2837.6000000000004</v>
      </c>
      <c r="N6" s="5">
        <v>2760</v>
      </c>
      <c r="O6" s="5">
        <v>2780</v>
      </c>
      <c r="P6" s="5">
        <v>2800</v>
      </c>
      <c r="Q6" s="5">
        <v>3260</v>
      </c>
      <c r="R6" s="5">
        <v>3320</v>
      </c>
      <c r="S6" s="5">
        <v>3310</v>
      </c>
      <c r="T6" s="5">
        <v>2780</v>
      </c>
      <c r="U6" s="5">
        <v>2837.6000000000004</v>
      </c>
      <c r="V6" s="5">
        <v>2747.6</v>
      </c>
      <c r="W6" s="5">
        <v>2747.6</v>
      </c>
      <c r="X6" s="5">
        <v>3361.3999999999996</v>
      </c>
      <c r="Y6" s="5">
        <v>2747.6</v>
      </c>
      <c r="Z6" s="5">
        <v>2847.6000000000004</v>
      </c>
      <c r="AA6" s="5">
        <v>2947.6000000000004</v>
      </c>
      <c r="AB6" s="5">
        <v>3561.3999999999996</v>
      </c>
      <c r="AC6" s="5">
        <v>3451.3999999999996</v>
      </c>
      <c r="AD6" s="5">
        <v>3451.3999999999996</v>
      </c>
      <c r="AE6" s="5">
        <v>3451.3999999999996</v>
      </c>
      <c r="AF6" s="5">
        <v>3451.3999999999996</v>
      </c>
    </row>
    <row r="7" spans="1:32" ht="120" customHeight="1" x14ac:dyDescent="0.75">
      <c r="A7" s="4" t="s">
        <v>5</v>
      </c>
      <c r="B7" s="5">
        <v>2226</v>
      </c>
      <c r="C7" s="5">
        <v>2226</v>
      </c>
      <c r="D7" s="5">
        <v>2226</v>
      </c>
      <c r="E7" s="5">
        <v>2226</v>
      </c>
      <c r="F7" s="5">
        <v>2226</v>
      </c>
      <c r="G7" s="5">
        <v>2200</v>
      </c>
      <c r="H7" s="5">
        <v>2223.8000000000002</v>
      </c>
      <c r="I7" s="5">
        <v>2223.8000000000002</v>
      </c>
      <c r="J7" s="5">
        <v>2800</v>
      </c>
      <c r="K7" s="5">
        <v>2710</v>
      </c>
      <c r="L7" s="5">
        <v>2780</v>
      </c>
      <c r="M7" s="5">
        <v>2837.6000000000004</v>
      </c>
      <c r="N7" s="5">
        <v>2760</v>
      </c>
      <c r="O7" s="5">
        <v>2780</v>
      </c>
      <c r="P7" s="5">
        <v>2800</v>
      </c>
      <c r="Q7" s="5">
        <v>3260</v>
      </c>
      <c r="R7" s="5">
        <v>3320</v>
      </c>
      <c r="S7" s="5">
        <v>3260</v>
      </c>
      <c r="T7" s="5">
        <v>2780</v>
      </c>
      <c r="U7" s="5">
        <v>2837.6000000000004</v>
      </c>
      <c r="V7" s="5">
        <v>2747.6</v>
      </c>
      <c r="W7" s="5">
        <v>2747.6</v>
      </c>
      <c r="X7" s="5">
        <v>3361.3999999999996</v>
      </c>
      <c r="Y7" s="5">
        <v>2747.6</v>
      </c>
      <c r="Z7" s="5">
        <v>2847.6000000000004</v>
      </c>
      <c r="AA7" s="5">
        <v>2947.6000000000004</v>
      </c>
      <c r="AB7" s="5">
        <v>3561.3999999999996</v>
      </c>
      <c r="AC7" s="5">
        <v>3451.3999999999996</v>
      </c>
      <c r="AD7" s="5">
        <v>3451.3999999999996</v>
      </c>
      <c r="AE7" s="5">
        <v>3451.3999999999996</v>
      </c>
      <c r="AF7" s="5">
        <v>3415.1499999999996</v>
      </c>
    </row>
    <row r="8" spans="1:32" ht="120" customHeight="1" x14ac:dyDescent="0.75">
      <c r="A8" s="4" t="s">
        <v>6</v>
      </c>
      <c r="B8" s="5">
        <v>2226</v>
      </c>
      <c r="C8" s="5">
        <v>2226</v>
      </c>
      <c r="D8" s="5">
        <v>2226</v>
      </c>
      <c r="E8" s="5">
        <v>2226</v>
      </c>
      <c r="F8" s="5">
        <v>2226</v>
      </c>
      <c r="G8" s="5">
        <v>2200</v>
      </c>
      <c r="H8" s="5">
        <v>2223.8000000000002</v>
      </c>
      <c r="I8" s="5">
        <v>2223.8000000000002</v>
      </c>
      <c r="J8" s="5">
        <v>2800</v>
      </c>
      <c r="K8" s="5">
        <v>2710</v>
      </c>
      <c r="L8" s="5">
        <v>2780</v>
      </c>
      <c r="M8" s="5">
        <v>2837.6000000000004</v>
      </c>
      <c r="N8" s="5">
        <v>2760</v>
      </c>
      <c r="O8" s="5">
        <v>2780</v>
      </c>
      <c r="P8" s="5">
        <v>2800</v>
      </c>
      <c r="Q8" s="5">
        <v>3260</v>
      </c>
      <c r="R8" s="5">
        <v>3320</v>
      </c>
      <c r="S8" s="5">
        <v>3110</v>
      </c>
      <c r="T8" s="5">
        <v>2780</v>
      </c>
      <c r="U8" s="5">
        <v>2837.6000000000004</v>
      </c>
      <c r="V8" s="5">
        <v>2747.6</v>
      </c>
      <c r="W8" s="5">
        <v>2747.6</v>
      </c>
      <c r="X8" s="5">
        <v>3361.3999999999996</v>
      </c>
      <c r="Y8" s="5">
        <v>2747.6</v>
      </c>
      <c r="Z8" s="5">
        <v>2833.8</v>
      </c>
      <c r="AA8" s="5">
        <v>2947.6000000000004</v>
      </c>
      <c r="AB8" s="5">
        <v>3561.3999999999996</v>
      </c>
      <c r="AC8" s="5">
        <v>3451.3999999999996</v>
      </c>
      <c r="AD8" s="5">
        <v>3451.3999999999996</v>
      </c>
      <c r="AE8" s="5">
        <v>3451.3999999999996</v>
      </c>
      <c r="AF8" s="5">
        <v>3306.3999999999996</v>
      </c>
    </row>
    <row r="9" spans="1:32" ht="120" customHeight="1" x14ac:dyDescent="0.75">
      <c r="A9" s="4" t="s">
        <v>7</v>
      </c>
      <c r="B9" s="5">
        <v>2226</v>
      </c>
      <c r="C9" s="5">
        <v>2226</v>
      </c>
      <c r="D9" s="5">
        <v>2226</v>
      </c>
      <c r="E9" s="5">
        <v>2226</v>
      </c>
      <c r="F9" s="5">
        <v>2263.5</v>
      </c>
      <c r="G9" s="5">
        <v>2200</v>
      </c>
      <c r="H9" s="5">
        <v>2223.8000000000002</v>
      </c>
      <c r="I9" s="5">
        <v>2223.8000000000002</v>
      </c>
      <c r="J9" s="5">
        <v>2755</v>
      </c>
      <c r="K9" s="5">
        <v>2710</v>
      </c>
      <c r="L9" s="5">
        <v>2780</v>
      </c>
      <c r="M9" s="5">
        <v>2837.6000000000004</v>
      </c>
      <c r="N9" s="5">
        <v>2760</v>
      </c>
      <c r="O9" s="5">
        <v>2780</v>
      </c>
      <c r="P9" s="5">
        <v>2800</v>
      </c>
      <c r="Q9" s="5">
        <v>3260</v>
      </c>
      <c r="R9" s="5">
        <v>3320</v>
      </c>
      <c r="S9" s="5">
        <v>3110</v>
      </c>
      <c r="T9" s="5">
        <v>2780</v>
      </c>
      <c r="U9" s="5">
        <v>2837.6000000000004</v>
      </c>
      <c r="V9" s="5">
        <v>2747.6</v>
      </c>
      <c r="W9" s="5">
        <v>2747.6</v>
      </c>
      <c r="X9" s="5">
        <v>3361.3999999999996</v>
      </c>
      <c r="Y9" s="5">
        <v>2747.6</v>
      </c>
      <c r="Z9" s="5">
        <v>2820</v>
      </c>
      <c r="AA9" s="5">
        <v>2972.6000000000004</v>
      </c>
      <c r="AB9" s="5">
        <v>3561.3999999999996</v>
      </c>
      <c r="AC9" s="5">
        <v>3451.3999999999996</v>
      </c>
      <c r="AD9" s="5">
        <v>3451.3999999999996</v>
      </c>
      <c r="AE9" s="5">
        <v>3451.3999999999996</v>
      </c>
      <c r="AF9" s="5">
        <v>3306.3999999999996</v>
      </c>
    </row>
    <row r="10" spans="1:32" ht="120" customHeight="1" x14ac:dyDescent="0.75">
      <c r="A10" s="4" t="s">
        <v>8</v>
      </c>
      <c r="B10" s="5">
        <v>2226</v>
      </c>
      <c r="C10" s="5">
        <v>2296</v>
      </c>
      <c r="D10" s="5">
        <v>2296</v>
      </c>
      <c r="E10" s="5">
        <v>2296</v>
      </c>
      <c r="F10" s="5">
        <v>2521</v>
      </c>
      <c r="G10" s="5">
        <v>2270</v>
      </c>
      <c r="H10" s="5">
        <v>2293.8000000000002</v>
      </c>
      <c r="I10" s="5">
        <v>2293.8000000000002</v>
      </c>
      <c r="J10" s="5">
        <v>2780</v>
      </c>
      <c r="K10" s="5">
        <v>2780</v>
      </c>
      <c r="L10" s="5">
        <v>2880</v>
      </c>
      <c r="M10" s="5">
        <v>2907.6000000000004</v>
      </c>
      <c r="N10" s="5">
        <v>2830</v>
      </c>
      <c r="O10" s="5">
        <v>2850</v>
      </c>
      <c r="P10" s="5">
        <v>2870</v>
      </c>
      <c r="Q10" s="5">
        <v>3337.5</v>
      </c>
      <c r="R10" s="5">
        <v>3390</v>
      </c>
      <c r="S10" s="5">
        <v>3180</v>
      </c>
      <c r="T10" s="5">
        <v>2850</v>
      </c>
      <c r="U10" s="5">
        <v>2907.6000000000004</v>
      </c>
      <c r="V10" s="5">
        <v>2747.6</v>
      </c>
      <c r="W10" s="5">
        <v>2747.6</v>
      </c>
      <c r="X10" s="5">
        <v>3361.3999999999996</v>
      </c>
      <c r="Y10" s="5">
        <v>2747.6</v>
      </c>
      <c r="Z10" s="5">
        <v>2820</v>
      </c>
      <c r="AA10" s="5">
        <v>3072.6000000000004</v>
      </c>
      <c r="AB10" s="5">
        <v>3561.3999999999996</v>
      </c>
      <c r="AC10" s="5">
        <v>3451.3999999999996</v>
      </c>
      <c r="AD10" s="5">
        <v>3463.8999999999996</v>
      </c>
      <c r="AE10" s="5">
        <v>3438.5499999999997</v>
      </c>
      <c r="AF10" s="5">
        <v>3323.8999999999996</v>
      </c>
    </row>
    <row r="11" spans="1:32" ht="120" customHeight="1" x14ac:dyDescent="0.75">
      <c r="A11" s="4" t="s">
        <v>9</v>
      </c>
      <c r="B11" s="5">
        <v>2226</v>
      </c>
      <c r="C11" s="5">
        <v>2336</v>
      </c>
      <c r="D11" s="5">
        <v>2336</v>
      </c>
      <c r="E11" s="5">
        <v>2336</v>
      </c>
      <c r="F11" s="5">
        <v>2757</v>
      </c>
      <c r="G11" s="5">
        <v>2315</v>
      </c>
      <c r="H11" s="5">
        <v>2333.8000000000002</v>
      </c>
      <c r="I11" s="5">
        <v>2293.4499999999998</v>
      </c>
      <c r="J11" s="5">
        <v>2820</v>
      </c>
      <c r="K11" s="5">
        <v>2845</v>
      </c>
      <c r="L11" s="5">
        <v>2933.8</v>
      </c>
      <c r="M11" s="5">
        <v>2947.6000000000004</v>
      </c>
      <c r="N11" s="5">
        <v>2870</v>
      </c>
      <c r="O11" s="5">
        <v>2890</v>
      </c>
      <c r="P11" s="5">
        <v>2910</v>
      </c>
      <c r="Q11" s="5">
        <v>3405</v>
      </c>
      <c r="R11" s="5">
        <v>3430</v>
      </c>
      <c r="S11" s="5">
        <v>3220</v>
      </c>
      <c r="T11" s="5">
        <v>2895</v>
      </c>
      <c r="U11" s="5">
        <v>2947.6000000000004</v>
      </c>
      <c r="V11" s="5">
        <v>2747.6</v>
      </c>
      <c r="W11" s="5">
        <v>2735</v>
      </c>
      <c r="X11" s="5">
        <v>3361.3999999999996</v>
      </c>
      <c r="Y11" s="5">
        <v>2747.6</v>
      </c>
      <c r="Z11" s="5">
        <v>2820</v>
      </c>
      <c r="AA11" s="5">
        <v>3100</v>
      </c>
      <c r="AB11" s="5">
        <v>3561.3999999999996</v>
      </c>
      <c r="AC11" s="5">
        <v>3538.8999999999996</v>
      </c>
      <c r="AD11" s="5">
        <v>3561.3999999999996</v>
      </c>
      <c r="AE11" s="5">
        <v>3412.5</v>
      </c>
      <c r="AF11" s="5">
        <v>3383.8999999999996</v>
      </c>
    </row>
    <row r="12" spans="1:32" ht="120" customHeight="1" x14ac:dyDescent="0.75">
      <c r="A12" s="4" t="s">
        <v>10</v>
      </c>
      <c r="B12" s="5">
        <v>2226</v>
      </c>
      <c r="C12" s="5">
        <v>2238.5</v>
      </c>
      <c r="D12" s="5">
        <v>2238.5</v>
      </c>
      <c r="E12" s="5">
        <v>2238.5</v>
      </c>
      <c r="F12" s="5">
        <v>2722.5</v>
      </c>
      <c r="G12" s="5">
        <v>2222.5</v>
      </c>
      <c r="H12" s="5">
        <v>2236.3000000000002</v>
      </c>
      <c r="I12" s="5">
        <v>2257.5</v>
      </c>
      <c r="J12" s="5">
        <v>2722.5</v>
      </c>
      <c r="K12" s="5">
        <v>2772.5</v>
      </c>
      <c r="L12" s="5">
        <v>2850.1000000000004</v>
      </c>
      <c r="M12" s="5">
        <v>2862.6000000000004</v>
      </c>
      <c r="N12" s="5">
        <v>2870</v>
      </c>
      <c r="O12" s="5">
        <v>2890</v>
      </c>
      <c r="P12" s="5">
        <v>2910</v>
      </c>
      <c r="Q12" s="5">
        <v>3420</v>
      </c>
      <c r="R12" s="5">
        <v>3441.25</v>
      </c>
      <c r="S12" s="5">
        <v>3220</v>
      </c>
      <c r="T12" s="5">
        <v>2910</v>
      </c>
      <c r="U12" s="5">
        <v>2947.6000000000004</v>
      </c>
      <c r="V12" s="5">
        <v>2747.6</v>
      </c>
      <c r="W12" s="5">
        <v>2735</v>
      </c>
      <c r="X12" s="5">
        <v>3361.3999999999996</v>
      </c>
      <c r="Y12" s="5">
        <v>2747.6</v>
      </c>
      <c r="Z12" s="5">
        <v>2820</v>
      </c>
      <c r="AA12" s="5">
        <v>3100</v>
      </c>
      <c r="AB12" s="5">
        <v>3561.3999999999996</v>
      </c>
      <c r="AC12" s="5">
        <v>3561.3999999999996</v>
      </c>
      <c r="AD12" s="5">
        <v>3561.3999999999996</v>
      </c>
      <c r="AE12" s="5">
        <v>3510</v>
      </c>
      <c r="AF12" s="5">
        <v>3446.3999999999996</v>
      </c>
    </row>
    <row r="13" spans="1:32" ht="120" customHeight="1" x14ac:dyDescent="0.75">
      <c r="A13" s="4" t="s">
        <v>11</v>
      </c>
      <c r="B13" s="5">
        <v>2226</v>
      </c>
      <c r="C13" s="5">
        <v>2226</v>
      </c>
      <c r="D13" s="5">
        <v>2226</v>
      </c>
      <c r="E13" s="5">
        <v>2226</v>
      </c>
      <c r="F13" s="5">
        <v>2672.5</v>
      </c>
      <c r="G13" s="5">
        <v>2213.4499999999998</v>
      </c>
      <c r="H13" s="5">
        <v>2223.8000000000002</v>
      </c>
      <c r="I13" s="5">
        <v>2345</v>
      </c>
      <c r="J13" s="5">
        <v>2685</v>
      </c>
      <c r="K13" s="5">
        <v>2760</v>
      </c>
      <c r="L13" s="5">
        <v>2837.6000000000004</v>
      </c>
      <c r="M13" s="5">
        <v>2905.1000000000004</v>
      </c>
      <c r="N13" s="5">
        <v>2827.5</v>
      </c>
      <c r="O13" s="5">
        <v>2847.5</v>
      </c>
      <c r="P13" s="5">
        <v>2867.5</v>
      </c>
      <c r="Q13" s="5">
        <v>3377.5</v>
      </c>
      <c r="R13" s="5">
        <v>3402.5</v>
      </c>
      <c r="S13" s="5">
        <v>3177.5</v>
      </c>
      <c r="T13" s="5">
        <v>2867.5</v>
      </c>
      <c r="U13" s="5">
        <v>2905.1000000000004</v>
      </c>
      <c r="V13" s="5">
        <v>2747.6</v>
      </c>
      <c r="W13" s="5">
        <v>2731.25</v>
      </c>
      <c r="X13" s="5">
        <v>3361.3999999999996</v>
      </c>
      <c r="Y13" s="5">
        <v>2747.6</v>
      </c>
      <c r="Z13" s="5">
        <v>2921.3</v>
      </c>
      <c r="AA13" s="5">
        <v>3175</v>
      </c>
      <c r="AB13" s="5">
        <v>3561.3999999999996</v>
      </c>
      <c r="AC13" s="5">
        <v>3561.3999999999996</v>
      </c>
      <c r="AD13" s="5">
        <v>3546.3999999999996</v>
      </c>
      <c r="AE13" s="5">
        <v>3490</v>
      </c>
      <c r="AF13" s="5">
        <v>3451.3999999999996</v>
      </c>
    </row>
    <row r="14" spans="1:32" ht="120" customHeight="1" x14ac:dyDescent="0.75">
      <c r="A14" s="4" t="s">
        <v>12</v>
      </c>
      <c r="B14" s="5">
        <v>2226</v>
      </c>
      <c r="C14" s="5">
        <v>2226</v>
      </c>
      <c r="D14" s="5">
        <v>2226</v>
      </c>
      <c r="E14" s="5">
        <v>2226</v>
      </c>
      <c r="F14" s="5">
        <v>2522.5</v>
      </c>
      <c r="G14" s="5">
        <v>2223.8000000000002</v>
      </c>
      <c r="H14" s="5">
        <v>2223.8000000000002</v>
      </c>
      <c r="I14" s="5">
        <v>2410</v>
      </c>
      <c r="J14" s="5">
        <v>2650</v>
      </c>
      <c r="K14" s="5">
        <v>2760</v>
      </c>
      <c r="L14" s="5">
        <v>2837.6000000000004</v>
      </c>
      <c r="M14" s="5">
        <v>2837.6000000000004</v>
      </c>
      <c r="N14" s="5">
        <v>2741.25</v>
      </c>
      <c r="O14" s="5">
        <v>2780</v>
      </c>
      <c r="P14" s="5">
        <v>2800</v>
      </c>
      <c r="Q14" s="5">
        <v>3310</v>
      </c>
      <c r="R14" s="5">
        <v>3335</v>
      </c>
      <c r="S14" s="5">
        <v>2947.5</v>
      </c>
      <c r="T14" s="5">
        <v>2809.4</v>
      </c>
      <c r="U14" s="5">
        <v>2837.6000000000004</v>
      </c>
      <c r="V14" s="5">
        <v>2747.6</v>
      </c>
      <c r="W14" s="5">
        <v>2720</v>
      </c>
      <c r="X14" s="5">
        <v>3346.0499999999997</v>
      </c>
      <c r="Y14" s="5">
        <v>2747.6</v>
      </c>
      <c r="Z14" s="5">
        <v>2947.6000000000004</v>
      </c>
      <c r="AA14" s="5">
        <v>3275</v>
      </c>
      <c r="AB14" s="5">
        <v>3561.3999999999996</v>
      </c>
      <c r="AC14" s="5">
        <v>3561.3999999999996</v>
      </c>
      <c r="AD14" s="5">
        <v>3451.3999999999996</v>
      </c>
      <c r="AE14" s="5">
        <v>3422.5</v>
      </c>
      <c r="AF14" s="5">
        <v>3451.3999999999996</v>
      </c>
    </row>
    <row r="15" spans="1:32" ht="120" customHeight="1" x14ac:dyDescent="0.75">
      <c r="A15" s="4" t="s">
        <v>13</v>
      </c>
      <c r="B15" s="5">
        <v>2226</v>
      </c>
      <c r="C15" s="5">
        <v>2226</v>
      </c>
      <c r="D15" s="5">
        <v>2226</v>
      </c>
      <c r="E15" s="5">
        <v>2226</v>
      </c>
      <c r="F15" s="5">
        <v>2200</v>
      </c>
      <c r="G15" s="5">
        <v>2223.8000000000002</v>
      </c>
      <c r="H15" s="5">
        <v>2223.8000000000002</v>
      </c>
      <c r="I15" s="5">
        <v>2410</v>
      </c>
      <c r="J15" s="5">
        <v>2682.5</v>
      </c>
      <c r="K15" s="5">
        <v>2760</v>
      </c>
      <c r="L15" s="5">
        <v>2837.6000000000004</v>
      </c>
      <c r="M15" s="5">
        <v>2830.7000000000003</v>
      </c>
      <c r="N15" s="5">
        <v>2735</v>
      </c>
      <c r="O15" s="5">
        <v>2780</v>
      </c>
      <c r="P15" s="5">
        <v>2837.5</v>
      </c>
      <c r="Q15" s="5">
        <v>3310</v>
      </c>
      <c r="R15" s="5">
        <v>3335</v>
      </c>
      <c r="S15" s="5">
        <v>2810</v>
      </c>
      <c r="T15" s="5">
        <v>2837.6000000000004</v>
      </c>
      <c r="U15" s="5">
        <v>2837.6000000000004</v>
      </c>
      <c r="V15" s="5">
        <v>2747.6</v>
      </c>
      <c r="W15" s="5">
        <v>2720</v>
      </c>
      <c r="X15" s="5">
        <v>3300</v>
      </c>
      <c r="Y15" s="5">
        <v>2762.6</v>
      </c>
      <c r="Z15" s="5">
        <v>2947.6000000000004</v>
      </c>
      <c r="AA15" s="5">
        <v>3425</v>
      </c>
      <c r="AB15" s="5">
        <v>3561.3999999999996</v>
      </c>
      <c r="AC15" s="5">
        <v>3561.3999999999996</v>
      </c>
      <c r="AD15" s="5">
        <v>3451.3999999999996</v>
      </c>
      <c r="AE15" s="5">
        <v>3387.5</v>
      </c>
      <c r="AF15" s="5">
        <v>3451.3999999999996</v>
      </c>
    </row>
    <row r="16" spans="1:32" ht="120" customHeight="1" x14ac:dyDescent="0.75">
      <c r="A16" s="4" t="s">
        <v>14</v>
      </c>
      <c r="B16" s="5">
        <v>2226</v>
      </c>
      <c r="C16" s="5">
        <v>2226</v>
      </c>
      <c r="D16" s="5">
        <v>2226</v>
      </c>
      <c r="E16" s="5">
        <v>2226</v>
      </c>
      <c r="F16" s="5">
        <v>2200</v>
      </c>
      <c r="G16" s="5">
        <v>2223.8000000000002</v>
      </c>
      <c r="H16" s="5">
        <v>2223.8000000000002</v>
      </c>
      <c r="I16" s="5">
        <v>2410</v>
      </c>
      <c r="J16" s="5">
        <v>2741.25</v>
      </c>
      <c r="K16" s="5">
        <v>2760</v>
      </c>
      <c r="L16" s="5">
        <v>2837.6000000000004</v>
      </c>
      <c r="M16" s="5">
        <v>2810</v>
      </c>
      <c r="N16" s="5">
        <v>2716.25</v>
      </c>
      <c r="O16" s="5">
        <v>2780</v>
      </c>
      <c r="P16" s="5">
        <v>2912.5</v>
      </c>
      <c r="Q16" s="5">
        <v>3310</v>
      </c>
      <c r="R16" s="5">
        <v>3335</v>
      </c>
      <c r="S16" s="5">
        <v>2810</v>
      </c>
      <c r="T16" s="5">
        <v>2837.6000000000004</v>
      </c>
      <c r="U16" s="5">
        <v>2837.6000000000004</v>
      </c>
      <c r="V16" s="5">
        <v>2747.6</v>
      </c>
      <c r="W16" s="5">
        <v>2745</v>
      </c>
      <c r="X16" s="5">
        <v>3300</v>
      </c>
      <c r="Y16" s="5">
        <v>2792.6000000000004</v>
      </c>
      <c r="Z16" s="5">
        <v>2947.6000000000004</v>
      </c>
      <c r="AA16" s="5">
        <v>3558.5499999999997</v>
      </c>
      <c r="AB16" s="5">
        <v>3561.3999999999996</v>
      </c>
      <c r="AC16" s="5">
        <v>3561.3999999999996</v>
      </c>
      <c r="AD16" s="5">
        <v>3451.3999999999996</v>
      </c>
      <c r="AE16" s="5">
        <v>3350</v>
      </c>
      <c r="AF16" s="5">
        <v>3451.3999999999996</v>
      </c>
    </row>
    <row r="17" spans="1:32" ht="120" customHeight="1" x14ac:dyDescent="0.75">
      <c r="A17" s="4" t="s">
        <v>15</v>
      </c>
      <c r="B17" s="5">
        <v>2226</v>
      </c>
      <c r="C17" s="5">
        <v>2226</v>
      </c>
      <c r="D17" s="5">
        <v>2226</v>
      </c>
      <c r="E17" s="5">
        <v>2226</v>
      </c>
      <c r="F17" s="5">
        <v>2185</v>
      </c>
      <c r="G17" s="5">
        <v>2223.8000000000002</v>
      </c>
      <c r="H17" s="5">
        <v>2223.8000000000002</v>
      </c>
      <c r="I17" s="5">
        <v>2485</v>
      </c>
      <c r="J17" s="5">
        <v>2760</v>
      </c>
      <c r="K17" s="5">
        <v>2760</v>
      </c>
      <c r="L17" s="5">
        <v>2837.6000000000004</v>
      </c>
      <c r="M17" s="5">
        <v>2810</v>
      </c>
      <c r="N17" s="5">
        <v>2710</v>
      </c>
      <c r="O17" s="5">
        <v>2780</v>
      </c>
      <c r="P17" s="5">
        <v>2950</v>
      </c>
      <c r="Q17" s="5">
        <v>3310</v>
      </c>
      <c r="R17" s="5">
        <v>3335</v>
      </c>
      <c r="S17" s="5">
        <v>2750</v>
      </c>
      <c r="T17" s="5">
        <v>2837.6000000000004</v>
      </c>
      <c r="U17" s="5">
        <v>2837.6000000000004</v>
      </c>
      <c r="V17" s="5">
        <v>2747.6</v>
      </c>
      <c r="W17" s="5">
        <v>2845</v>
      </c>
      <c r="X17" s="5">
        <v>3300</v>
      </c>
      <c r="Y17" s="5">
        <v>2845.1000000000004</v>
      </c>
      <c r="Z17" s="5">
        <v>2947.6000000000004</v>
      </c>
      <c r="AA17" s="5">
        <v>3561.3999999999996</v>
      </c>
      <c r="AB17" s="5">
        <v>3561.3999999999996</v>
      </c>
      <c r="AC17" s="5">
        <v>3561.3999999999996</v>
      </c>
      <c r="AD17" s="5">
        <v>3451.3999999999996</v>
      </c>
      <c r="AE17" s="5">
        <v>3350</v>
      </c>
      <c r="AF17" s="5">
        <v>3451.3999999999996</v>
      </c>
    </row>
    <row r="18" spans="1:32" ht="120" customHeight="1" x14ac:dyDescent="0.75">
      <c r="A18" s="4" t="s">
        <v>16</v>
      </c>
      <c r="B18" s="5">
        <v>2226</v>
      </c>
      <c r="C18" s="5">
        <v>2226</v>
      </c>
      <c r="D18" s="5">
        <v>2226</v>
      </c>
      <c r="E18" s="5">
        <v>2226</v>
      </c>
      <c r="F18" s="5">
        <v>2170</v>
      </c>
      <c r="G18" s="5">
        <v>2223.8000000000002</v>
      </c>
      <c r="H18" s="5">
        <v>2223.8000000000002</v>
      </c>
      <c r="I18" s="5">
        <v>2597.5</v>
      </c>
      <c r="J18" s="5">
        <v>2760</v>
      </c>
      <c r="K18" s="5">
        <v>2710</v>
      </c>
      <c r="L18" s="5">
        <v>2837.6000000000004</v>
      </c>
      <c r="M18" s="5">
        <v>2810</v>
      </c>
      <c r="N18" s="5">
        <v>2710</v>
      </c>
      <c r="O18" s="5">
        <v>2780</v>
      </c>
      <c r="P18" s="5">
        <v>2950</v>
      </c>
      <c r="Q18" s="5">
        <v>3310</v>
      </c>
      <c r="R18" s="5">
        <v>3301.25</v>
      </c>
      <c r="S18" s="5">
        <v>2750</v>
      </c>
      <c r="T18" s="5">
        <v>2837.6000000000004</v>
      </c>
      <c r="U18" s="5">
        <v>2837.6000000000004</v>
      </c>
      <c r="V18" s="5">
        <v>2747.6</v>
      </c>
      <c r="W18" s="5">
        <v>2945</v>
      </c>
      <c r="X18" s="5">
        <v>3300</v>
      </c>
      <c r="Y18" s="5">
        <v>2905.1000000000004</v>
      </c>
      <c r="Z18" s="5">
        <v>2947.6000000000004</v>
      </c>
      <c r="AA18" s="5">
        <v>3561.3999999999996</v>
      </c>
      <c r="AB18" s="5">
        <v>3523.8999999999996</v>
      </c>
      <c r="AC18" s="5">
        <v>3561.3999999999996</v>
      </c>
      <c r="AD18" s="5">
        <v>3451.3999999999996</v>
      </c>
      <c r="AE18" s="5">
        <v>3260</v>
      </c>
      <c r="AF18" s="5">
        <v>3451.3999999999996</v>
      </c>
    </row>
    <row r="19" spans="1:32" ht="120" customHeight="1" x14ac:dyDescent="0.75">
      <c r="A19" s="4" t="s">
        <v>17</v>
      </c>
      <c r="B19" s="5">
        <v>2226</v>
      </c>
      <c r="C19" s="5">
        <v>2241</v>
      </c>
      <c r="D19" s="5">
        <v>2241</v>
      </c>
      <c r="E19" s="5">
        <v>2241</v>
      </c>
      <c r="F19" s="5">
        <v>2185</v>
      </c>
      <c r="G19" s="5">
        <v>2238.8000000000002</v>
      </c>
      <c r="H19" s="5">
        <v>2238.8000000000002</v>
      </c>
      <c r="I19" s="5">
        <v>2743.75</v>
      </c>
      <c r="J19" s="5">
        <v>2775</v>
      </c>
      <c r="K19" s="5">
        <v>2725</v>
      </c>
      <c r="L19" s="5">
        <v>2852.6000000000004</v>
      </c>
      <c r="M19" s="5">
        <v>2852.5</v>
      </c>
      <c r="N19" s="5">
        <v>2780</v>
      </c>
      <c r="O19" s="5">
        <v>2850</v>
      </c>
      <c r="P19" s="5">
        <v>3020</v>
      </c>
      <c r="Q19" s="5">
        <v>3370</v>
      </c>
      <c r="R19" s="5">
        <v>3285</v>
      </c>
      <c r="S19" s="5">
        <v>2820</v>
      </c>
      <c r="T19" s="5">
        <v>2907.6000000000004</v>
      </c>
      <c r="U19" s="5">
        <v>2907.6000000000004</v>
      </c>
      <c r="V19" s="5">
        <v>2747.6</v>
      </c>
      <c r="W19" s="5">
        <v>3045</v>
      </c>
      <c r="X19" s="5">
        <v>3300</v>
      </c>
      <c r="Y19" s="5">
        <v>2947.6000000000004</v>
      </c>
      <c r="Z19" s="5">
        <v>2947.6000000000004</v>
      </c>
      <c r="AA19" s="5">
        <v>3561.3999999999996</v>
      </c>
      <c r="AB19" s="5">
        <v>3451.3999999999996</v>
      </c>
      <c r="AC19" s="5">
        <v>3561.3999999999996</v>
      </c>
      <c r="AD19" s="5">
        <v>3451.3999999999996</v>
      </c>
      <c r="AE19" s="5">
        <v>3260</v>
      </c>
      <c r="AF19" s="5">
        <v>3451.3999999999996</v>
      </c>
    </row>
    <row r="20" spans="1:32" ht="120" customHeight="1" x14ac:dyDescent="0.75">
      <c r="A20" s="4" t="s">
        <v>18</v>
      </c>
      <c r="B20" s="5">
        <v>2268.5</v>
      </c>
      <c r="C20" s="5">
        <v>2336</v>
      </c>
      <c r="D20" s="5">
        <v>2336</v>
      </c>
      <c r="E20" s="5">
        <v>2336</v>
      </c>
      <c r="F20" s="5">
        <v>2280</v>
      </c>
      <c r="G20" s="5">
        <v>2333.8000000000002</v>
      </c>
      <c r="H20" s="5">
        <v>2333.8000000000002</v>
      </c>
      <c r="I20" s="5">
        <v>2875</v>
      </c>
      <c r="J20" s="5">
        <v>2845</v>
      </c>
      <c r="K20" s="5">
        <v>2820</v>
      </c>
      <c r="L20" s="5">
        <v>2947.6000000000004</v>
      </c>
      <c r="M20" s="5">
        <v>2920</v>
      </c>
      <c r="N20" s="5">
        <v>2820</v>
      </c>
      <c r="O20" s="5">
        <v>2890</v>
      </c>
      <c r="P20" s="5">
        <v>3060</v>
      </c>
      <c r="Q20" s="5">
        <v>3380</v>
      </c>
      <c r="R20" s="5">
        <v>3300</v>
      </c>
      <c r="S20" s="5">
        <v>2830</v>
      </c>
      <c r="T20" s="5">
        <v>2947.6000000000004</v>
      </c>
      <c r="U20" s="5">
        <v>2947.6000000000004</v>
      </c>
      <c r="V20" s="5">
        <v>2747.6</v>
      </c>
      <c r="W20" s="5">
        <v>3145</v>
      </c>
      <c r="X20" s="5">
        <v>3175</v>
      </c>
      <c r="Y20" s="5">
        <v>2947.6000000000004</v>
      </c>
      <c r="Z20" s="5">
        <v>2947.6000000000004</v>
      </c>
      <c r="AA20" s="5">
        <v>3561.3999999999996</v>
      </c>
      <c r="AB20" s="5">
        <v>3451.3999999999996</v>
      </c>
      <c r="AC20" s="5">
        <v>3491.3999999999996</v>
      </c>
      <c r="AD20" s="5">
        <v>3451.3999999999996</v>
      </c>
      <c r="AE20" s="5">
        <v>3260</v>
      </c>
      <c r="AF20" s="5">
        <v>3451.3999999999996</v>
      </c>
    </row>
    <row r="21" spans="1:32" ht="120" customHeight="1" x14ac:dyDescent="0.75">
      <c r="A21" s="4" t="s">
        <v>19</v>
      </c>
      <c r="B21" s="5">
        <v>2336</v>
      </c>
      <c r="C21" s="5">
        <v>2293.5</v>
      </c>
      <c r="D21" s="5">
        <v>2293.5</v>
      </c>
      <c r="E21" s="5">
        <v>2293.5</v>
      </c>
      <c r="F21" s="5">
        <v>2237.5</v>
      </c>
      <c r="G21" s="5">
        <v>2291.3000000000002</v>
      </c>
      <c r="H21" s="5">
        <v>2291.3000000000002</v>
      </c>
      <c r="I21" s="5">
        <v>2842.5</v>
      </c>
      <c r="J21" s="5">
        <v>2802.5</v>
      </c>
      <c r="K21" s="5">
        <v>2777.5</v>
      </c>
      <c r="L21" s="5">
        <v>2905.1000000000004</v>
      </c>
      <c r="M21" s="5">
        <v>2877.5</v>
      </c>
      <c r="N21" s="5">
        <v>2847.5</v>
      </c>
      <c r="O21" s="5">
        <v>2847.5</v>
      </c>
      <c r="P21" s="5">
        <v>3067.5</v>
      </c>
      <c r="Q21" s="5">
        <v>3337.5</v>
      </c>
      <c r="R21" s="5">
        <v>3257.5</v>
      </c>
      <c r="S21" s="5">
        <v>2787.5</v>
      </c>
      <c r="T21" s="5">
        <v>2947.6000000000004</v>
      </c>
      <c r="U21" s="5">
        <v>2947.6000000000004</v>
      </c>
      <c r="V21" s="5">
        <v>2747.6</v>
      </c>
      <c r="W21" s="5">
        <v>3292.85</v>
      </c>
      <c r="X21" s="5">
        <v>2936.9</v>
      </c>
      <c r="Y21" s="5">
        <v>2947.6000000000004</v>
      </c>
      <c r="Z21" s="5">
        <v>2947.6000000000004</v>
      </c>
      <c r="AA21" s="5">
        <v>3561.3999999999996</v>
      </c>
      <c r="AB21" s="5">
        <v>3451.3999999999996</v>
      </c>
      <c r="AC21" s="5">
        <v>3451.3999999999996</v>
      </c>
      <c r="AD21" s="5">
        <v>3493.8999999999996</v>
      </c>
      <c r="AE21" s="5">
        <v>3260</v>
      </c>
      <c r="AF21" s="5">
        <v>3451.3999999999996</v>
      </c>
    </row>
    <row r="22" spans="1:32" ht="120" customHeight="1" x14ac:dyDescent="0.75">
      <c r="A22" s="4" t="s">
        <v>20</v>
      </c>
      <c r="B22" s="5">
        <v>2238.5</v>
      </c>
      <c r="C22" s="5">
        <v>2226</v>
      </c>
      <c r="D22" s="5">
        <v>2226</v>
      </c>
      <c r="E22" s="5">
        <v>2226</v>
      </c>
      <c r="F22" s="5">
        <v>2175</v>
      </c>
      <c r="G22" s="5">
        <v>2223.8000000000002</v>
      </c>
      <c r="H22" s="5">
        <v>2223.8000000000002</v>
      </c>
      <c r="I22" s="5">
        <v>2775</v>
      </c>
      <c r="J22" s="5">
        <v>2735</v>
      </c>
      <c r="K22" s="5">
        <v>2717.5</v>
      </c>
      <c r="L22" s="5">
        <v>2837.6000000000004</v>
      </c>
      <c r="M22" s="5">
        <v>2795</v>
      </c>
      <c r="N22" s="5">
        <v>2780</v>
      </c>
      <c r="O22" s="5">
        <v>2795</v>
      </c>
      <c r="P22" s="5">
        <v>3000</v>
      </c>
      <c r="Q22" s="5">
        <v>3270</v>
      </c>
      <c r="R22" s="5">
        <v>3205</v>
      </c>
      <c r="S22" s="5">
        <v>2720</v>
      </c>
      <c r="T22" s="5">
        <v>2905.1000000000004</v>
      </c>
      <c r="U22" s="5">
        <v>2917.6000000000004</v>
      </c>
      <c r="V22" s="5">
        <v>2747.6</v>
      </c>
      <c r="W22" s="5">
        <v>3315.7</v>
      </c>
      <c r="X22" s="5">
        <v>2747.6</v>
      </c>
      <c r="Y22" s="5">
        <v>2947.6000000000004</v>
      </c>
      <c r="Z22" s="5">
        <v>2947.6000000000004</v>
      </c>
      <c r="AA22" s="5">
        <v>3561.3999999999996</v>
      </c>
      <c r="AB22" s="5">
        <v>3451.3999999999996</v>
      </c>
      <c r="AC22" s="5">
        <v>3451.3999999999996</v>
      </c>
      <c r="AD22" s="5">
        <v>3518.8999999999996</v>
      </c>
      <c r="AE22" s="5">
        <v>3290</v>
      </c>
      <c r="AF22" s="5">
        <v>3536.3999999999996</v>
      </c>
    </row>
    <row r="23" spans="1:32" ht="120" customHeight="1" x14ac:dyDescent="0.75">
      <c r="A23" s="4" t="s">
        <v>21</v>
      </c>
      <c r="B23" s="5">
        <v>2226</v>
      </c>
      <c r="C23" s="5">
        <v>2226</v>
      </c>
      <c r="D23" s="5">
        <v>2226</v>
      </c>
      <c r="E23" s="5">
        <v>2226</v>
      </c>
      <c r="F23" s="5">
        <v>2190</v>
      </c>
      <c r="G23" s="5">
        <v>2223.8000000000002</v>
      </c>
      <c r="H23" s="5">
        <v>2223.8000000000002</v>
      </c>
      <c r="I23" s="5">
        <v>2793.75</v>
      </c>
      <c r="J23" s="5">
        <v>2735</v>
      </c>
      <c r="K23" s="5">
        <v>2740</v>
      </c>
      <c r="L23" s="5">
        <v>2837.6000000000004</v>
      </c>
      <c r="M23" s="5">
        <v>2760</v>
      </c>
      <c r="N23" s="5">
        <v>2780</v>
      </c>
      <c r="O23" s="5">
        <v>2800</v>
      </c>
      <c r="P23" s="5">
        <v>3025</v>
      </c>
      <c r="Q23" s="5">
        <v>3282.5</v>
      </c>
      <c r="R23" s="5">
        <v>3210</v>
      </c>
      <c r="S23" s="5">
        <v>2750</v>
      </c>
      <c r="T23" s="5">
        <v>2837.6000000000004</v>
      </c>
      <c r="U23" s="5">
        <v>2817.6000000000004</v>
      </c>
      <c r="V23" s="5">
        <v>2747.6</v>
      </c>
      <c r="W23" s="5">
        <v>3270</v>
      </c>
      <c r="X23" s="5">
        <v>2741.95</v>
      </c>
      <c r="Y23" s="5">
        <v>2947.6000000000004</v>
      </c>
      <c r="Z23" s="5">
        <v>2947.6000000000004</v>
      </c>
      <c r="AA23" s="5">
        <v>3561.3999999999996</v>
      </c>
      <c r="AB23" s="5">
        <v>3451.3999999999996</v>
      </c>
      <c r="AC23" s="5">
        <v>3451.3999999999996</v>
      </c>
      <c r="AD23" s="5">
        <v>3451.3999999999996</v>
      </c>
      <c r="AE23" s="5">
        <v>3320</v>
      </c>
      <c r="AF23" s="5">
        <v>3531.3999999999996</v>
      </c>
    </row>
    <row r="24" spans="1:32" ht="120" customHeight="1" x14ac:dyDescent="0.75">
      <c r="A24" s="4" t="s">
        <v>22</v>
      </c>
      <c r="B24" s="5">
        <v>2226</v>
      </c>
      <c r="C24" s="5">
        <v>2226</v>
      </c>
      <c r="D24" s="5">
        <v>2226</v>
      </c>
      <c r="E24" s="5">
        <v>2226</v>
      </c>
      <c r="F24" s="5">
        <v>2190</v>
      </c>
      <c r="G24" s="5">
        <v>2223.8000000000002</v>
      </c>
      <c r="H24" s="5">
        <v>2223.8000000000002</v>
      </c>
      <c r="I24" s="5">
        <v>2800</v>
      </c>
      <c r="J24" s="5">
        <v>2735</v>
      </c>
      <c r="K24" s="5">
        <v>2740</v>
      </c>
      <c r="L24" s="5">
        <v>2837.6000000000004</v>
      </c>
      <c r="M24" s="5">
        <v>2750</v>
      </c>
      <c r="N24" s="5">
        <v>2780</v>
      </c>
      <c r="O24" s="5">
        <v>2800</v>
      </c>
      <c r="P24" s="5">
        <v>3042.5</v>
      </c>
      <c r="Q24" s="5">
        <v>3320</v>
      </c>
      <c r="R24" s="5">
        <v>3210</v>
      </c>
      <c r="S24" s="5">
        <v>2760</v>
      </c>
      <c r="T24" s="5">
        <v>2837.6000000000004</v>
      </c>
      <c r="U24" s="5">
        <v>2747.6</v>
      </c>
      <c r="V24" s="5">
        <v>2747.6</v>
      </c>
      <c r="W24" s="5">
        <v>3270</v>
      </c>
      <c r="X24" s="5">
        <v>2725</v>
      </c>
      <c r="Y24" s="5">
        <v>2947.6000000000004</v>
      </c>
      <c r="Z24" s="5">
        <v>2947.6000000000004</v>
      </c>
      <c r="AA24" s="5">
        <v>3561.3999999999996</v>
      </c>
      <c r="AB24" s="5">
        <v>3451.3999999999996</v>
      </c>
      <c r="AC24" s="5">
        <v>3451.3999999999996</v>
      </c>
      <c r="AD24" s="5">
        <v>3451.3999999999996</v>
      </c>
      <c r="AE24" s="5">
        <v>3340</v>
      </c>
      <c r="AF24" s="5">
        <v>3451.3999999999996</v>
      </c>
    </row>
    <row r="25" spans="1:32" ht="120" customHeight="1" x14ac:dyDescent="0.75">
      <c r="A25" s="4" t="s">
        <v>23</v>
      </c>
      <c r="B25" s="5">
        <v>2226</v>
      </c>
      <c r="C25" s="5">
        <v>2226</v>
      </c>
      <c r="D25" s="5">
        <v>2226</v>
      </c>
      <c r="E25" s="5">
        <v>2226</v>
      </c>
      <c r="F25" s="5">
        <v>2190</v>
      </c>
      <c r="G25" s="5">
        <v>2223.8000000000002</v>
      </c>
      <c r="H25" s="5">
        <v>2223.8000000000002</v>
      </c>
      <c r="I25" s="5">
        <v>2800</v>
      </c>
      <c r="J25" s="5">
        <v>2735</v>
      </c>
      <c r="K25" s="5">
        <v>2780</v>
      </c>
      <c r="L25" s="5">
        <v>2837.6000000000004</v>
      </c>
      <c r="M25" s="5">
        <v>2720</v>
      </c>
      <c r="N25" s="5">
        <v>2780</v>
      </c>
      <c r="O25" s="5">
        <v>2800</v>
      </c>
      <c r="P25" s="5">
        <v>3040</v>
      </c>
      <c r="Q25" s="5">
        <v>3320</v>
      </c>
      <c r="R25" s="5">
        <v>3290</v>
      </c>
      <c r="S25" s="5">
        <v>2760</v>
      </c>
      <c r="T25" s="5">
        <v>2837.6000000000004</v>
      </c>
      <c r="U25" s="5">
        <v>2747.6</v>
      </c>
      <c r="V25" s="5">
        <v>2747.6</v>
      </c>
      <c r="W25" s="5">
        <v>3270</v>
      </c>
      <c r="X25" s="5">
        <v>2725</v>
      </c>
      <c r="Y25" s="5">
        <v>2947.6000000000004</v>
      </c>
      <c r="Z25" s="5">
        <v>2947.6000000000004</v>
      </c>
      <c r="AA25" s="5">
        <v>3561.3999999999996</v>
      </c>
      <c r="AB25" s="5">
        <v>3451.3999999999996</v>
      </c>
      <c r="AC25" s="5">
        <v>3451.3999999999996</v>
      </c>
      <c r="AD25" s="5">
        <v>3451.3999999999996</v>
      </c>
      <c r="AE25" s="5">
        <v>3340</v>
      </c>
      <c r="AF25" s="5">
        <v>3451.3999999999996</v>
      </c>
    </row>
    <row r="26" spans="1:32" ht="120" customHeight="1" x14ac:dyDescent="0.75">
      <c r="A26" s="4" t="s">
        <v>24</v>
      </c>
      <c r="B26" s="5">
        <v>2226</v>
      </c>
      <c r="C26" s="5">
        <v>2226</v>
      </c>
      <c r="D26" s="5">
        <v>2226</v>
      </c>
      <c r="E26" s="5">
        <v>2226</v>
      </c>
      <c r="F26" s="5">
        <v>2190</v>
      </c>
      <c r="G26" s="5">
        <v>2223.8000000000002</v>
      </c>
      <c r="H26" s="5">
        <v>2223.8000000000002</v>
      </c>
      <c r="I26" s="5">
        <v>2800</v>
      </c>
      <c r="J26" s="5">
        <v>2735</v>
      </c>
      <c r="K26" s="5">
        <v>2780</v>
      </c>
      <c r="L26" s="5">
        <v>2837.6000000000004</v>
      </c>
      <c r="M26" s="5">
        <v>2720</v>
      </c>
      <c r="N26" s="5">
        <v>2780</v>
      </c>
      <c r="O26" s="5">
        <v>2800</v>
      </c>
      <c r="P26" s="5">
        <v>3060</v>
      </c>
      <c r="Q26" s="5">
        <v>3320</v>
      </c>
      <c r="R26" s="5">
        <v>3290</v>
      </c>
      <c r="S26" s="5">
        <v>2760</v>
      </c>
      <c r="T26" s="5">
        <v>2837.6000000000004</v>
      </c>
      <c r="U26" s="5">
        <v>2747.6</v>
      </c>
      <c r="V26" s="5">
        <v>2747.6</v>
      </c>
      <c r="W26" s="5">
        <v>3270</v>
      </c>
      <c r="X26" s="5">
        <v>2747.6</v>
      </c>
      <c r="Y26" s="5">
        <v>2910.1000000000004</v>
      </c>
      <c r="Z26" s="5">
        <v>2947.6000000000004</v>
      </c>
      <c r="AA26" s="5">
        <v>3561.3999999999996</v>
      </c>
      <c r="AB26" s="5">
        <v>3451.3999999999996</v>
      </c>
      <c r="AC26" s="5">
        <v>3451.3999999999996</v>
      </c>
      <c r="AD26" s="5">
        <v>3451.3999999999996</v>
      </c>
      <c r="AE26" s="5">
        <v>3340</v>
      </c>
      <c r="AF26" s="5">
        <v>3451.3999999999996</v>
      </c>
    </row>
    <row r="27" spans="1:32" s="13" customFormat="1" ht="120" customHeight="1" x14ac:dyDescent="0.75">
      <c r="A27" s="14" t="s">
        <v>25</v>
      </c>
      <c r="B27" s="17">
        <f>SUM(B3:B26)</f>
        <v>53589</v>
      </c>
      <c r="C27" s="17">
        <f t="shared" ref="C27:AF27" si="1">SUM(C3:C26)</f>
        <v>53809</v>
      </c>
      <c r="D27" s="17">
        <f t="shared" si="1"/>
        <v>53809</v>
      </c>
      <c r="E27" s="17">
        <f t="shared" si="1"/>
        <v>53809</v>
      </c>
      <c r="F27" s="17">
        <f t="shared" si="1"/>
        <v>55207.5</v>
      </c>
      <c r="G27" s="17">
        <f t="shared" si="1"/>
        <v>53522.850000000028</v>
      </c>
      <c r="H27" s="17">
        <f t="shared" si="1"/>
        <v>53756.200000000019</v>
      </c>
      <c r="I27" s="17">
        <f t="shared" si="1"/>
        <v>59498.85</v>
      </c>
      <c r="J27" s="17">
        <f t="shared" si="1"/>
        <v>66253.75</v>
      </c>
      <c r="K27" s="17">
        <f t="shared" si="1"/>
        <v>65957.5</v>
      </c>
      <c r="L27" s="17">
        <f t="shared" si="1"/>
        <v>68042.799999999988</v>
      </c>
      <c r="M27" s="17">
        <f t="shared" si="1"/>
        <v>67979.399999999994</v>
      </c>
      <c r="N27" s="17">
        <f t="shared" si="1"/>
        <v>66677.5</v>
      </c>
      <c r="O27" s="17">
        <f t="shared" si="1"/>
        <v>67420</v>
      </c>
      <c r="P27" s="17">
        <f t="shared" si="1"/>
        <v>69922.5</v>
      </c>
      <c r="Q27" s="17">
        <f t="shared" si="1"/>
        <v>79435</v>
      </c>
      <c r="R27" s="17">
        <f t="shared" si="1"/>
        <v>79592.5</v>
      </c>
      <c r="S27" s="17">
        <f t="shared" si="1"/>
        <v>71772.5</v>
      </c>
      <c r="T27" s="17">
        <f t="shared" si="1"/>
        <v>68200.599999999991</v>
      </c>
      <c r="U27" s="17">
        <f t="shared" si="1"/>
        <v>68539.899999999994</v>
      </c>
      <c r="V27" s="17">
        <f t="shared" si="1"/>
        <v>65942.39999999998</v>
      </c>
      <c r="W27" s="17">
        <f t="shared" si="1"/>
        <v>70035.599999999991</v>
      </c>
      <c r="X27" s="17">
        <f t="shared" si="1"/>
        <v>76620.500000000015</v>
      </c>
      <c r="Y27" s="17">
        <f t="shared" si="1"/>
        <v>67819.89999999998</v>
      </c>
      <c r="Z27" s="17">
        <f t="shared" si="1"/>
        <v>69591.899999999994</v>
      </c>
      <c r="AA27" s="17">
        <f t="shared" si="1"/>
        <v>78978.349999999991</v>
      </c>
      <c r="AB27" s="17">
        <f t="shared" si="1"/>
        <v>84556.099999999991</v>
      </c>
      <c r="AC27" s="17">
        <f t="shared" si="1"/>
        <v>83841.099999999991</v>
      </c>
      <c r="AD27" s="17">
        <f t="shared" si="1"/>
        <v>83271.099999999991</v>
      </c>
      <c r="AE27" s="17">
        <f t="shared" si="1"/>
        <v>81190.850000000006</v>
      </c>
      <c r="AF27" s="17">
        <f t="shared" si="1"/>
        <v>82472.349999999991</v>
      </c>
    </row>
    <row r="28" spans="1:32" s="13" customFormat="1" ht="120" customHeight="1" x14ac:dyDescent="0.75">
      <c r="A28" s="14" t="s">
        <v>26</v>
      </c>
      <c r="B28" s="17">
        <f>B27/1000</f>
        <v>53.588999999999999</v>
      </c>
      <c r="C28" s="17">
        <f t="shared" ref="C28:AF28" si="2">C27/1000</f>
        <v>53.808999999999997</v>
      </c>
      <c r="D28" s="17">
        <f t="shared" si="2"/>
        <v>53.808999999999997</v>
      </c>
      <c r="E28" s="17">
        <f t="shared" si="2"/>
        <v>53.808999999999997</v>
      </c>
      <c r="F28" s="17">
        <f t="shared" si="2"/>
        <v>55.207500000000003</v>
      </c>
      <c r="G28" s="17">
        <f t="shared" si="2"/>
        <v>53.522850000000027</v>
      </c>
      <c r="H28" s="17">
        <f t="shared" si="2"/>
        <v>53.756200000000021</v>
      </c>
      <c r="I28" s="17">
        <f t="shared" si="2"/>
        <v>59.498849999999997</v>
      </c>
      <c r="J28" s="17">
        <f t="shared" si="2"/>
        <v>66.253749999999997</v>
      </c>
      <c r="K28" s="17">
        <f t="shared" si="2"/>
        <v>65.957499999999996</v>
      </c>
      <c r="L28" s="17">
        <f t="shared" si="2"/>
        <v>68.042799999999986</v>
      </c>
      <c r="M28" s="17">
        <f t="shared" si="2"/>
        <v>67.979399999999998</v>
      </c>
      <c r="N28" s="17">
        <f t="shared" si="2"/>
        <v>66.677499999999995</v>
      </c>
      <c r="O28" s="17">
        <f t="shared" si="2"/>
        <v>67.42</v>
      </c>
      <c r="P28" s="17">
        <f t="shared" si="2"/>
        <v>69.922499999999999</v>
      </c>
      <c r="Q28" s="17">
        <f t="shared" si="2"/>
        <v>79.435000000000002</v>
      </c>
      <c r="R28" s="17">
        <f t="shared" si="2"/>
        <v>79.592500000000001</v>
      </c>
      <c r="S28" s="17">
        <f t="shared" si="2"/>
        <v>71.772499999999994</v>
      </c>
      <c r="T28" s="17">
        <f t="shared" si="2"/>
        <v>68.200599999999994</v>
      </c>
      <c r="U28" s="17">
        <f t="shared" si="2"/>
        <v>68.539899999999989</v>
      </c>
      <c r="V28" s="17">
        <f t="shared" si="2"/>
        <v>65.942399999999978</v>
      </c>
      <c r="W28" s="17">
        <f t="shared" si="2"/>
        <v>70.035599999999988</v>
      </c>
      <c r="X28" s="17">
        <f t="shared" si="2"/>
        <v>76.620500000000021</v>
      </c>
      <c r="Y28" s="17">
        <f t="shared" si="2"/>
        <v>67.819899999999976</v>
      </c>
      <c r="Z28" s="17">
        <f t="shared" si="2"/>
        <v>69.591899999999995</v>
      </c>
      <c r="AA28" s="17">
        <f t="shared" si="2"/>
        <v>78.978349999999992</v>
      </c>
      <c r="AB28" s="17">
        <f t="shared" si="2"/>
        <v>84.556099999999986</v>
      </c>
      <c r="AC28" s="17">
        <f t="shared" si="2"/>
        <v>83.841099999999997</v>
      </c>
      <c r="AD28" s="17">
        <f t="shared" si="2"/>
        <v>83.27109999999999</v>
      </c>
      <c r="AE28" s="17">
        <f t="shared" si="2"/>
        <v>81.190850000000012</v>
      </c>
      <c r="AF28" s="17">
        <f t="shared" si="2"/>
        <v>82.472349999999992</v>
      </c>
    </row>
    <row r="29" spans="1:32" s="10" customFormat="1" ht="120" customHeight="1" x14ac:dyDescent="0.75">
      <c r="A29" s="6" t="s">
        <v>27</v>
      </c>
      <c r="B29" s="7">
        <f>(SUM(B28:AF28))</f>
        <v>2121.1154999999994</v>
      </c>
      <c r="C29" s="6"/>
      <c r="D29" s="6" t="s">
        <v>28</v>
      </c>
      <c r="E29" s="7">
        <f>MAX(B3:AF26)</f>
        <v>3561.3999999999996</v>
      </c>
      <c r="F29" s="6"/>
      <c r="G29" s="6" t="s">
        <v>29</v>
      </c>
      <c r="H29" s="7">
        <f>MIN(B3:AF26)</f>
        <v>2170</v>
      </c>
      <c r="I29" s="6"/>
      <c r="J29" s="6" t="s">
        <v>30</v>
      </c>
      <c r="K29" s="7">
        <f>AVERAGE(B3:AF26)</f>
        <v>2850.96169354839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2" x14ac:dyDescent="0.7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2" x14ac:dyDescent="0.7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</sheetData>
  <mergeCells count="1">
    <mergeCell ref="A1:Y1"/>
  </mergeCells>
  <pageMargins left="0" right="0" top="0.25" bottom="0.25" header="0.3" footer="0.3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F31"/>
  <sheetViews>
    <sheetView view="pageBreakPreview" zoomScale="35" zoomScaleNormal="90" zoomScaleSheetLayoutView="35" workbookViewId="0">
      <selection sqref="A1:XFD1048576"/>
    </sheetView>
  </sheetViews>
  <sheetFormatPr defaultColWidth="9.140625" defaultRowHeight="59.25" x14ac:dyDescent="0.75"/>
  <cols>
    <col min="1" max="31" width="44.5703125" style="3" customWidth="1"/>
    <col min="32" max="32" width="44.140625" style="3" customWidth="1"/>
    <col min="33" max="16384" width="9.140625" style="3"/>
  </cols>
  <sheetData>
    <row r="1" spans="1:32" ht="150" customHeight="1" x14ac:dyDescent="0.75">
      <c r="A1" s="49" t="s">
        <v>39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32" ht="120" customHeight="1" x14ac:dyDescent="0.75">
      <c r="A2" s="4" t="s">
        <v>0</v>
      </c>
      <c r="B2" s="23">
        <v>45292</v>
      </c>
      <c r="C2" s="23">
        <f>B2+1</f>
        <v>45293</v>
      </c>
      <c r="D2" s="23">
        <f t="shared" ref="D2:AF2" si="0">C2+1</f>
        <v>45294</v>
      </c>
      <c r="E2" s="23">
        <f t="shared" si="0"/>
        <v>45295</v>
      </c>
      <c r="F2" s="23">
        <f t="shared" si="0"/>
        <v>45296</v>
      </c>
      <c r="G2" s="23">
        <f t="shared" si="0"/>
        <v>45297</v>
      </c>
      <c r="H2" s="23">
        <f t="shared" si="0"/>
        <v>45298</v>
      </c>
      <c r="I2" s="23">
        <f t="shared" si="0"/>
        <v>45299</v>
      </c>
      <c r="J2" s="23">
        <f t="shared" si="0"/>
        <v>45300</v>
      </c>
      <c r="K2" s="23">
        <f t="shared" si="0"/>
        <v>45301</v>
      </c>
      <c r="L2" s="23">
        <f t="shared" si="0"/>
        <v>45302</v>
      </c>
      <c r="M2" s="23">
        <f t="shared" si="0"/>
        <v>45303</v>
      </c>
      <c r="N2" s="23">
        <f t="shared" si="0"/>
        <v>45304</v>
      </c>
      <c r="O2" s="23">
        <f t="shared" si="0"/>
        <v>45305</v>
      </c>
      <c r="P2" s="23">
        <f t="shared" si="0"/>
        <v>45306</v>
      </c>
      <c r="Q2" s="23">
        <f t="shared" si="0"/>
        <v>45307</v>
      </c>
      <c r="R2" s="23">
        <f t="shared" si="0"/>
        <v>45308</v>
      </c>
      <c r="S2" s="23">
        <f t="shared" si="0"/>
        <v>45309</v>
      </c>
      <c r="T2" s="23">
        <f t="shared" si="0"/>
        <v>45310</v>
      </c>
      <c r="U2" s="23">
        <f t="shared" si="0"/>
        <v>45311</v>
      </c>
      <c r="V2" s="23">
        <f t="shared" si="0"/>
        <v>45312</v>
      </c>
      <c r="W2" s="23">
        <f t="shared" si="0"/>
        <v>45313</v>
      </c>
      <c r="X2" s="23">
        <f t="shared" si="0"/>
        <v>45314</v>
      </c>
      <c r="Y2" s="23">
        <f t="shared" si="0"/>
        <v>45315</v>
      </c>
      <c r="Z2" s="23">
        <f t="shared" si="0"/>
        <v>45316</v>
      </c>
      <c r="AA2" s="23">
        <f t="shared" si="0"/>
        <v>45317</v>
      </c>
      <c r="AB2" s="23">
        <f t="shared" si="0"/>
        <v>45318</v>
      </c>
      <c r="AC2" s="23">
        <f t="shared" si="0"/>
        <v>45319</v>
      </c>
      <c r="AD2" s="23">
        <f t="shared" si="0"/>
        <v>45320</v>
      </c>
      <c r="AE2" s="23">
        <f t="shared" si="0"/>
        <v>45321</v>
      </c>
      <c r="AF2" s="23">
        <f t="shared" si="0"/>
        <v>45322</v>
      </c>
    </row>
    <row r="3" spans="1:32" ht="120" customHeight="1" x14ac:dyDescent="0.75">
      <c r="A3" s="4" t="s">
        <v>1</v>
      </c>
      <c r="B3" s="5">
        <v>1646</v>
      </c>
      <c r="C3" s="5">
        <v>1641</v>
      </c>
      <c r="D3" s="5">
        <v>1911</v>
      </c>
      <c r="E3" s="5">
        <v>1976</v>
      </c>
      <c r="F3" s="5">
        <v>1976</v>
      </c>
      <c r="G3" s="5">
        <v>2200</v>
      </c>
      <c r="H3" s="5">
        <v>2052.5</v>
      </c>
      <c r="I3" s="5">
        <v>1258</v>
      </c>
      <c r="J3" s="5">
        <v>1951</v>
      </c>
      <c r="K3" s="5">
        <v>1566</v>
      </c>
      <c r="L3" s="5">
        <v>1776</v>
      </c>
      <c r="M3" s="5">
        <v>1913.5</v>
      </c>
      <c r="N3" s="5">
        <v>2113</v>
      </c>
      <c r="O3" s="5">
        <v>1901</v>
      </c>
      <c r="P3" s="5">
        <v>1801</v>
      </c>
      <c r="Q3" s="5">
        <v>2384</v>
      </c>
      <c r="R3" s="5">
        <v>2675</v>
      </c>
      <c r="S3" s="5">
        <v>2484</v>
      </c>
      <c r="T3" s="5">
        <v>2116</v>
      </c>
      <c r="U3" s="5">
        <v>2373.5</v>
      </c>
      <c r="V3" s="5">
        <v>2692.6</v>
      </c>
      <c r="W3" s="5">
        <v>2367</v>
      </c>
      <c r="X3" s="5">
        <v>2665</v>
      </c>
      <c r="Y3" s="5">
        <v>2509.1</v>
      </c>
      <c r="Z3" s="5">
        <v>2740.1000000000004</v>
      </c>
      <c r="AA3" s="5">
        <v>2457.15</v>
      </c>
      <c r="AB3" s="5">
        <v>1904</v>
      </c>
      <c r="AC3" s="5">
        <v>2374</v>
      </c>
      <c r="AD3" s="5">
        <v>2124</v>
      </c>
      <c r="AE3" s="5">
        <v>2409</v>
      </c>
      <c r="AF3" s="5">
        <v>2234</v>
      </c>
    </row>
    <row r="4" spans="1:32" ht="120" customHeight="1" x14ac:dyDescent="0.75">
      <c r="A4" s="4" t="s">
        <v>2</v>
      </c>
      <c r="B4" s="5">
        <v>1566</v>
      </c>
      <c r="C4" s="5">
        <v>1641</v>
      </c>
      <c r="D4" s="5">
        <v>1761</v>
      </c>
      <c r="E4" s="5">
        <v>1621</v>
      </c>
      <c r="F4" s="5">
        <v>1951</v>
      </c>
      <c r="G4" s="5">
        <v>1975</v>
      </c>
      <c r="H4" s="5">
        <v>1797</v>
      </c>
      <c r="I4" s="5">
        <v>1258</v>
      </c>
      <c r="J4" s="5">
        <v>1751</v>
      </c>
      <c r="K4" s="5">
        <v>1566</v>
      </c>
      <c r="L4" s="5">
        <v>1566</v>
      </c>
      <c r="M4" s="5">
        <v>1668.5</v>
      </c>
      <c r="N4" s="5">
        <v>1836</v>
      </c>
      <c r="O4" s="5">
        <v>1826</v>
      </c>
      <c r="P4" s="5">
        <v>1581</v>
      </c>
      <c r="Q4" s="5">
        <v>2409</v>
      </c>
      <c r="R4" s="5">
        <v>2616</v>
      </c>
      <c r="S4" s="5">
        <v>2509</v>
      </c>
      <c r="T4" s="5">
        <v>2201</v>
      </c>
      <c r="U4" s="5">
        <v>2226</v>
      </c>
      <c r="V4" s="5">
        <v>2662.6</v>
      </c>
      <c r="W4" s="5">
        <v>2242</v>
      </c>
      <c r="X4" s="5">
        <v>2521</v>
      </c>
      <c r="Y4" s="5">
        <v>2185.15</v>
      </c>
      <c r="Z4" s="5">
        <v>2153.8000000000002</v>
      </c>
      <c r="AA4" s="5">
        <v>2044.2000000000003</v>
      </c>
      <c r="AB4" s="5">
        <v>1874</v>
      </c>
      <c r="AC4" s="5">
        <v>2224</v>
      </c>
      <c r="AD4" s="5">
        <v>1874</v>
      </c>
      <c r="AE4" s="5">
        <v>2159</v>
      </c>
      <c r="AF4" s="5">
        <v>2189</v>
      </c>
    </row>
    <row r="5" spans="1:32" ht="120" customHeight="1" x14ac:dyDescent="0.75">
      <c r="A5" s="4" t="s">
        <v>3</v>
      </c>
      <c r="B5" s="5">
        <v>1566</v>
      </c>
      <c r="C5" s="5">
        <v>1591</v>
      </c>
      <c r="D5" s="5">
        <v>1686</v>
      </c>
      <c r="E5" s="5">
        <v>1736</v>
      </c>
      <c r="F5" s="5">
        <v>1863.5</v>
      </c>
      <c r="G5" s="5">
        <v>1567</v>
      </c>
      <c r="H5" s="5">
        <v>1543</v>
      </c>
      <c r="I5" s="5">
        <v>1258</v>
      </c>
      <c r="J5" s="5">
        <v>1581</v>
      </c>
      <c r="K5" s="5">
        <v>1566</v>
      </c>
      <c r="L5" s="5">
        <v>1566</v>
      </c>
      <c r="M5" s="5">
        <v>1566</v>
      </c>
      <c r="N5" s="5">
        <v>1836</v>
      </c>
      <c r="O5" s="5">
        <v>1876</v>
      </c>
      <c r="P5" s="5">
        <v>1566</v>
      </c>
      <c r="Q5" s="5">
        <v>2184</v>
      </c>
      <c r="R5" s="5">
        <v>2534</v>
      </c>
      <c r="S5" s="5">
        <v>2344</v>
      </c>
      <c r="T5" s="5">
        <v>2226</v>
      </c>
      <c r="U5" s="5">
        <v>2226</v>
      </c>
      <c r="V5" s="5">
        <v>2277.6</v>
      </c>
      <c r="W5" s="5">
        <v>2006</v>
      </c>
      <c r="X5" s="5">
        <v>2462</v>
      </c>
      <c r="Y5" s="5">
        <v>2225</v>
      </c>
      <c r="Z5" s="5">
        <v>2157.5</v>
      </c>
      <c r="AA5" s="5">
        <v>1941.6000000000001</v>
      </c>
      <c r="AB5" s="5">
        <v>1874</v>
      </c>
      <c r="AC5" s="5">
        <v>2099</v>
      </c>
      <c r="AD5" s="5">
        <v>1874</v>
      </c>
      <c r="AE5" s="5">
        <v>2034</v>
      </c>
      <c r="AF5" s="5">
        <v>2234</v>
      </c>
    </row>
    <row r="6" spans="1:32" ht="120" customHeight="1" x14ac:dyDescent="0.75">
      <c r="A6" s="4" t="s">
        <v>4</v>
      </c>
      <c r="B6" s="5">
        <v>1566</v>
      </c>
      <c r="C6" s="5">
        <v>1763.5</v>
      </c>
      <c r="D6" s="5">
        <v>1731</v>
      </c>
      <c r="E6" s="5">
        <v>1913.5</v>
      </c>
      <c r="F6" s="5">
        <v>2001</v>
      </c>
      <c r="G6" s="5">
        <v>1982.5</v>
      </c>
      <c r="H6" s="5">
        <v>1630.5</v>
      </c>
      <c r="I6" s="5">
        <v>1258</v>
      </c>
      <c r="J6" s="5">
        <v>1661</v>
      </c>
      <c r="K6" s="5">
        <v>1566</v>
      </c>
      <c r="L6" s="5">
        <v>1566</v>
      </c>
      <c r="M6" s="5">
        <v>1591</v>
      </c>
      <c r="N6" s="5">
        <v>1941</v>
      </c>
      <c r="O6" s="5">
        <v>1751</v>
      </c>
      <c r="P6" s="5">
        <v>1591</v>
      </c>
      <c r="Q6" s="5">
        <v>2159</v>
      </c>
      <c r="R6" s="5">
        <v>2546.5</v>
      </c>
      <c r="S6" s="5">
        <v>2234</v>
      </c>
      <c r="T6" s="5">
        <v>2091</v>
      </c>
      <c r="U6" s="5">
        <v>2226</v>
      </c>
      <c r="V6" s="5">
        <v>2083.9</v>
      </c>
      <c r="W6" s="5">
        <v>1906</v>
      </c>
      <c r="X6" s="5">
        <v>2825</v>
      </c>
      <c r="Y6" s="5">
        <v>2325</v>
      </c>
      <c r="Z6" s="5">
        <v>2335</v>
      </c>
      <c r="AA6" s="5">
        <v>2205.8000000000002</v>
      </c>
      <c r="AB6" s="5">
        <v>1874</v>
      </c>
      <c r="AC6" s="5">
        <v>1908</v>
      </c>
      <c r="AD6" s="5">
        <v>1889</v>
      </c>
      <c r="AE6" s="5">
        <v>2034</v>
      </c>
      <c r="AF6" s="5">
        <v>2234</v>
      </c>
    </row>
    <row r="7" spans="1:32" ht="120" customHeight="1" x14ac:dyDescent="0.75">
      <c r="A7" s="4" t="s">
        <v>5</v>
      </c>
      <c r="B7" s="5">
        <v>1581</v>
      </c>
      <c r="C7" s="5">
        <v>1926</v>
      </c>
      <c r="D7" s="5">
        <v>2076</v>
      </c>
      <c r="E7" s="5">
        <v>1863.5</v>
      </c>
      <c r="F7" s="5">
        <v>2038.5</v>
      </c>
      <c r="G7" s="5">
        <v>2190</v>
      </c>
      <c r="H7" s="5">
        <v>1943</v>
      </c>
      <c r="I7" s="5">
        <v>1378</v>
      </c>
      <c r="J7" s="5">
        <v>2001</v>
      </c>
      <c r="K7" s="5">
        <v>1768.5</v>
      </c>
      <c r="L7" s="5">
        <v>1611</v>
      </c>
      <c r="M7" s="5">
        <v>1916</v>
      </c>
      <c r="N7" s="5">
        <v>2226</v>
      </c>
      <c r="O7" s="5">
        <v>2093.5</v>
      </c>
      <c r="P7" s="5">
        <v>1916</v>
      </c>
      <c r="Q7" s="5">
        <v>2504</v>
      </c>
      <c r="R7" s="5">
        <v>2784</v>
      </c>
      <c r="S7" s="5">
        <v>2514</v>
      </c>
      <c r="T7" s="5">
        <v>2151</v>
      </c>
      <c r="U7" s="5">
        <v>2226</v>
      </c>
      <c r="V7" s="5">
        <v>2231</v>
      </c>
      <c r="W7" s="5">
        <v>2116.5</v>
      </c>
      <c r="X7" s="5">
        <v>3011.25</v>
      </c>
      <c r="Y7" s="5">
        <v>2443.75</v>
      </c>
      <c r="Z7" s="5">
        <v>2635</v>
      </c>
      <c r="AA7" s="5">
        <v>2517.5</v>
      </c>
      <c r="AB7" s="5">
        <v>1899</v>
      </c>
      <c r="AC7" s="5">
        <v>2585</v>
      </c>
      <c r="AD7" s="5">
        <v>2323.5</v>
      </c>
      <c r="AE7" s="5">
        <v>2303</v>
      </c>
      <c r="AF7" s="5">
        <v>2141.75</v>
      </c>
    </row>
    <row r="8" spans="1:32" ht="120" customHeight="1" x14ac:dyDescent="0.75">
      <c r="A8" s="4" t="s">
        <v>6</v>
      </c>
      <c r="B8" s="5">
        <v>1876</v>
      </c>
      <c r="C8" s="5">
        <v>2001</v>
      </c>
      <c r="D8" s="5">
        <v>2226</v>
      </c>
      <c r="E8" s="5">
        <v>2076</v>
      </c>
      <c r="F8" s="5">
        <v>2176</v>
      </c>
      <c r="G8" s="5">
        <v>2200</v>
      </c>
      <c r="H8" s="5">
        <v>2143</v>
      </c>
      <c r="I8" s="5">
        <v>1893</v>
      </c>
      <c r="J8" s="5">
        <v>2551</v>
      </c>
      <c r="K8" s="5">
        <v>2344.25</v>
      </c>
      <c r="L8" s="5">
        <v>2211</v>
      </c>
      <c r="M8" s="5">
        <v>2228.5</v>
      </c>
      <c r="N8" s="5">
        <v>2396</v>
      </c>
      <c r="O8" s="5">
        <v>2546</v>
      </c>
      <c r="P8" s="5">
        <v>2361</v>
      </c>
      <c r="Q8" s="5">
        <v>2924</v>
      </c>
      <c r="R8" s="5">
        <v>3134</v>
      </c>
      <c r="S8" s="5">
        <v>2884</v>
      </c>
      <c r="T8" s="5">
        <v>2381</v>
      </c>
      <c r="U8" s="5">
        <v>2476</v>
      </c>
      <c r="V8" s="5">
        <v>2627.65</v>
      </c>
      <c r="W8" s="5">
        <v>2363.75</v>
      </c>
      <c r="X8" s="5">
        <v>3242.85</v>
      </c>
      <c r="Y8" s="5">
        <v>2730.7000000000003</v>
      </c>
      <c r="Z8" s="5">
        <v>2833.8</v>
      </c>
      <c r="AA8" s="5">
        <v>2898.8</v>
      </c>
      <c r="AB8" s="5">
        <v>2507.5</v>
      </c>
      <c r="AC8" s="5">
        <v>3222.85</v>
      </c>
      <c r="AD8" s="5">
        <v>2940</v>
      </c>
      <c r="AE8" s="5">
        <v>2985</v>
      </c>
      <c r="AF8" s="5">
        <v>2450</v>
      </c>
    </row>
    <row r="9" spans="1:32" ht="120" customHeight="1" x14ac:dyDescent="0.75">
      <c r="A9" s="4" t="s">
        <v>7</v>
      </c>
      <c r="B9" s="5">
        <v>2201</v>
      </c>
      <c r="C9" s="5">
        <v>2226</v>
      </c>
      <c r="D9" s="5">
        <v>2226</v>
      </c>
      <c r="E9" s="5">
        <v>2226</v>
      </c>
      <c r="F9" s="5">
        <v>2263.5</v>
      </c>
      <c r="G9" s="5">
        <v>2200</v>
      </c>
      <c r="H9" s="5">
        <v>2223.8000000000002</v>
      </c>
      <c r="I9" s="5">
        <v>2118</v>
      </c>
      <c r="J9" s="5">
        <v>2693</v>
      </c>
      <c r="K9" s="5">
        <v>2693.75</v>
      </c>
      <c r="L9" s="5">
        <v>2761.5</v>
      </c>
      <c r="M9" s="5">
        <v>2546</v>
      </c>
      <c r="N9" s="5">
        <v>2682</v>
      </c>
      <c r="O9" s="5">
        <v>2780</v>
      </c>
      <c r="P9" s="5">
        <v>2738</v>
      </c>
      <c r="Q9" s="5">
        <v>3238.5</v>
      </c>
      <c r="R9" s="5">
        <v>3311</v>
      </c>
      <c r="S9" s="5">
        <v>3110</v>
      </c>
      <c r="T9" s="5">
        <v>2718</v>
      </c>
      <c r="U9" s="5">
        <v>2806.8</v>
      </c>
      <c r="V9" s="5">
        <v>2747.6</v>
      </c>
      <c r="W9" s="5">
        <v>2646.3</v>
      </c>
      <c r="X9" s="5">
        <v>3361.3999999999996</v>
      </c>
      <c r="Y9" s="5">
        <v>2747.6</v>
      </c>
      <c r="Z9" s="5">
        <v>2820</v>
      </c>
      <c r="AA9" s="5">
        <v>2972.6000000000004</v>
      </c>
      <c r="AB9" s="5">
        <v>2597.5</v>
      </c>
      <c r="AC9" s="5">
        <v>3313.2</v>
      </c>
      <c r="AD9" s="5">
        <v>3380.7</v>
      </c>
      <c r="AE9" s="5">
        <v>3428.5499999999997</v>
      </c>
      <c r="AF9" s="5">
        <v>2737.5</v>
      </c>
    </row>
    <row r="10" spans="1:32" ht="120" customHeight="1" x14ac:dyDescent="0.75">
      <c r="A10" s="4" t="s">
        <v>8</v>
      </c>
      <c r="B10" s="5">
        <v>2226</v>
      </c>
      <c r="C10" s="5">
        <v>2296</v>
      </c>
      <c r="D10" s="5">
        <v>2296</v>
      </c>
      <c r="E10" s="5">
        <v>2296</v>
      </c>
      <c r="F10" s="5">
        <v>2521</v>
      </c>
      <c r="G10" s="5">
        <v>2270</v>
      </c>
      <c r="H10" s="5">
        <v>1973</v>
      </c>
      <c r="I10" s="5">
        <v>2003</v>
      </c>
      <c r="J10" s="5">
        <v>2780</v>
      </c>
      <c r="K10" s="5">
        <v>2780</v>
      </c>
      <c r="L10" s="5">
        <v>2880</v>
      </c>
      <c r="M10" s="5">
        <v>2897.2000000000003</v>
      </c>
      <c r="N10" s="5">
        <v>2830</v>
      </c>
      <c r="O10" s="5">
        <v>2850</v>
      </c>
      <c r="P10" s="5">
        <v>2870</v>
      </c>
      <c r="Q10" s="5">
        <v>3337.5</v>
      </c>
      <c r="R10" s="5">
        <v>3390</v>
      </c>
      <c r="S10" s="5">
        <v>3180</v>
      </c>
      <c r="T10" s="5">
        <v>2850</v>
      </c>
      <c r="U10" s="5">
        <v>2907.6000000000004</v>
      </c>
      <c r="V10" s="5">
        <v>2747.6</v>
      </c>
      <c r="W10" s="5">
        <v>2747.6</v>
      </c>
      <c r="X10" s="5">
        <v>3361.3999999999996</v>
      </c>
      <c r="Y10" s="5">
        <v>2747.6</v>
      </c>
      <c r="Z10" s="5">
        <v>2820</v>
      </c>
      <c r="AA10" s="5">
        <v>2777</v>
      </c>
      <c r="AB10" s="5">
        <v>2867.5</v>
      </c>
      <c r="AC10" s="5">
        <v>3313.2</v>
      </c>
      <c r="AD10" s="5">
        <v>3413.2</v>
      </c>
      <c r="AE10" s="5">
        <v>3438.5499999999997</v>
      </c>
      <c r="AF10" s="5">
        <v>2845</v>
      </c>
    </row>
    <row r="11" spans="1:32" ht="120" customHeight="1" x14ac:dyDescent="0.75">
      <c r="A11" s="4" t="s">
        <v>9</v>
      </c>
      <c r="B11" s="5">
        <v>2226</v>
      </c>
      <c r="C11" s="5">
        <v>2336</v>
      </c>
      <c r="D11" s="5">
        <v>2336</v>
      </c>
      <c r="E11" s="5">
        <v>2336</v>
      </c>
      <c r="F11" s="5">
        <v>2757</v>
      </c>
      <c r="G11" s="5">
        <v>2315</v>
      </c>
      <c r="H11" s="5">
        <v>1998</v>
      </c>
      <c r="I11" s="5">
        <v>2293.4499999999998</v>
      </c>
      <c r="J11" s="5">
        <v>2820</v>
      </c>
      <c r="K11" s="5">
        <v>2845</v>
      </c>
      <c r="L11" s="5">
        <v>2933.8</v>
      </c>
      <c r="M11" s="5">
        <v>2947.6000000000004</v>
      </c>
      <c r="N11" s="5">
        <v>2870</v>
      </c>
      <c r="O11" s="5">
        <v>2890</v>
      </c>
      <c r="P11" s="5">
        <v>2910</v>
      </c>
      <c r="Q11" s="5">
        <v>3405</v>
      </c>
      <c r="R11" s="5">
        <v>3430</v>
      </c>
      <c r="S11" s="5">
        <v>3220</v>
      </c>
      <c r="T11" s="5">
        <v>2895</v>
      </c>
      <c r="U11" s="5">
        <v>2947.6000000000004</v>
      </c>
      <c r="V11" s="5">
        <v>2747.6</v>
      </c>
      <c r="W11" s="5">
        <v>2735</v>
      </c>
      <c r="X11" s="5">
        <v>3361.3999999999996</v>
      </c>
      <c r="Y11" s="5">
        <v>2747.6</v>
      </c>
      <c r="Z11" s="5">
        <v>2820</v>
      </c>
      <c r="AA11" s="5">
        <v>3100</v>
      </c>
      <c r="AB11" s="5">
        <v>3345</v>
      </c>
      <c r="AC11" s="5">
        <v>3538.8999999999996</v>
      </c>
      <c r="AD11" s="5">
        <v>3561.3999999999996</v>
      </c>
      <c r="AE11" s="5">
        <v>3412.5</v>
      </c>
      <c r="AF11" s="5">
        <v>3361.0499999999997</v>
      </c>
    </row>
    <row r="12" spans="1:32" ht="120" customHeight="1" x14ac:dyDescent="0.75">
      <c r="A12" s="4" t="s">
        <v>10</v>
      </c>
      <c r="B12" s="5">
        <v>2226</v>
      </c>
      <c r="C12" s="5">
        <v>2238.5</v>
      </c>
      <c r="D12" s="5">
        <v>2238.5</v>
      </c>
      <c r="E12" s="5">
        <v>2238.5</v>
      </c>
      <c r="F12" s="5">
        <v>2722.5</v>
      </c>
      <c r="G12" s="5">
        <v>2222.5</v>
      </c>
      <c r="H12" s="5">
        <v>1940.5</v>
      </c>
      <c r="I12" s="5">
        <v>2257.5</v>
      </c>
      <c r="J12" s="5">
        <v>2722.5</v>
      </c>
      <c r="K12" s="5">
        <v>2772.5</v>
      </c>
      <c r="L12" s="5">
        <v>2850.1000000000004</v>
      </c>
      <c r="M12" s="5">
        <v>2862.6000000000004</v>
      </c>
      <c r="N12" s="5">
        <v>2870</v>
      </c>
      <c r="O12" s="5">
        <v>2890</v>
      </c>
      <c r="P12" s="5">
        <v>2910</v>
      </c>
      <c r="Q12" s="5">
        <v>3420</v>
      </c>
      <c r="R12" s="5">
        <v>3441.25</v>
      </c>
      <c r="S12" s="5">
        <v>3220</v>
      </c>
      <c r="T12" s="5">
        <v>2910</v>
      </c>
      <c r="U12" s="5">
        <v>2947.6000000000004</v>
      </c>
      <c r="V12" s="5">
        <v>2747.6</v>
      </c>
      <c r="W12" s="5">
        <v>2735</v>
      </c>
      <c r="X12" s="5">
        <v>3361.3999999999996</v>
      </c>
      <c r="Y12" s="5">
        <v>2747.6</v>
      </c>
      <c r="Z12" s="5">
        <v>2820</v>
      </c>
      <c r="AA12" s="5">
        <v>3100</v>
      </c>
      <c r="AB12" s="5">
        <v>3551.0499999999997</v>
      </c>
      <c r="AC12" s="5">
        <v>3445.7</v>
      </c>
      <c r="AD12" s="5">
        <v>3561.3999999999996</v>
      </c>
      <c r="AE12" s="5">
        <v>3510</v>
      </c>
      <c r="AF12" s="5">
        <v>3446.3999999999996</v>
      </c>
    </row>
    <row r="13" spans="1:32" ht="120" customHeight="1" x14ac:dyDescent="0.75">
      <c r="A13" s="4" t="s">
        <v>11</v>
      </c>
      <c r="B13" s="5">
        <v>2226</v>
      </c>
      <c r="C13" s="5">
        <v>2226</v>
      </c>
      <c r="D13" s="5">
        <v>2226</v>
      </c>
      <c r="E13" s="5">
        <v>2226</v>
      </c>
      <c r="F13" s="5">
        <v>2672.5</v>
      </c>
      <c r="G13" s="5">
        <v>2213.4499999999998</v>
      </c>
      <c r="H13" s="5">
        <v>2048</v>
      </c>
      <c r="I13" s="5">
        <v>2345</v>
      </c>
      <c r="J13" s="5">
        <v>2685</v>
      </c>
      <c r="K13" s="5">
        <v>2760</v>
      </c>
      <c r="L13" s="5">
        <v>2837.6000000000004</v>
      </c>
      <c r="M13" s="5">
        <v>2905.1000000000004</v>
      </c>
      <c r="N13" s="5">
        <v>2827.5</v>
      </c>
      <c r="O13" s="5">
        <v>2847.5</v>
      </c>
      <c r="P13" s="5">
        <v>2842.5</v>
      </c>
      <c r="Q13" s="5">
        <v>3377.5</v>
      </c>
      <c r="R13" s="5">
        <v>3402.5</v>
      </c>
      <c r="S13" s="5">
        <v>3177.5</v>
      </c>
      <c r="T13" s="5">
        <v>2867.5</v>
      </c>
      <c r="U13" s="5">
        <v>2905.1000000000004</v>
      </c>
      <c r="V13" s="5">
        <v>2747.6</v>
      </c>
      <c r="W13" s="5">
        <v>2731.25</v>
      </c>
      <c r="X13" s="5">
        <v>3361.3999999999996</v>
      </c>
      <c r="Y13" s="5">
        <v>2747.6</v>
      </c>
      <c r="Z13" s="5">
        <v>2921.3</v>
      </c>
      <c r="AA13" s="5">
        <v>2987.5</v>
      </c>
      <c r="AB13" s="5">
        <v>3533.5499999999997</v>
      </c>
      <c r="AC13" s="5">
        <v>3561.3999999999996</v>
      </c>
      <c r="AD13" s="5">
        <v>3546.3999999999996</v>
      </c>
      <c r="AE13" s="5">
        <v>3490</v>
      </c>
      <c r="AF13" s="5">
        <v>3451.3999999999996</v>
      </c>
    </row>
    <row r="14" spans="1:32" ht="120" customHeight="1" x14ac:dyDescent="0.75">
      <c r="A14" s="4" t="s">
        <v>12</v>
      </c>
      <c r="B14" s="5">
        <v>2226</v>
      </c>
      <c r="C14" s="5">
        <v>2226</v>
      </c>
      <c r="D14" s="5">
        <v>2226</v>
      </c>
      <c r="E14" s="5">
        <v>2226</v>
      </c>
      <c r="F14" s="5">
        <v>2522.5</v>
      </c>
      <c r="G14" s="5">
        <v>2223.8000000000002</v>
      </c>
      <c r="H14" s="5">
        <v>2211.1</v>
      </c>
      <c r="I14" s="5">
        <v>2410</v>
      </c>
      <c r="J14" s="5">
        <v>2650</v>
      </c>
      <c r="K14" s="5">
        <v>2760</v>
      </c>
      <c r="L14" s="5">
        <v>2837.6000000000004</v>
      </c>
      <c r="M14" s="5">
        <v>2837.6000000000004</v>
      </c>
      <c r="N14" s="5">
        <v>2741.25</v>
      </c>
      <c r="O14" s="5">
        <v>2780</v>
      </c>
      <c r="P14" s="5">
        <v>2775</v>
      </c>
      <c r="Q14" s="5">
        <v>3265</v>
      </c>
      <c r="R14" s="5">
        <v>3335</v>
      </c>
      <c r="S14" s="5">
        <v>2947.5</v>
      </c>
      <c r="T14" s="5">
        <v>2809.4</v>
      </c>
      <c r="U14" s="5">
        <v>2837.6000000000004</v>
      </c>
      <c r="V14" s="5">
        <v>2747.6</v>
      </c>
      <c r="W14" s="5">
        <v>2720</v>
      </c>
      <c r="X14" s="5">
        <v>3346.0499999999997</v>
      </c>
      <c r="Y14" s="5">
        <v>2747.6</v>
      </c>
      <c r="Z14" s="5">
        <v>2947.6000000000004</v>
      </c>
      <c r="AA14" s="5">
        <v>2455</v>
      </c>
      <c r="AB14" s="5">
        <v>3097.5</v>
      </c>
      <c r="AC14" s="5">
        <v>3561.3999999999996</v>
      </c>
      <c r="AD14" s="5">
        <v>3451.3999999999996</v>
      </c>
      <c r="AE14" s="5">
        <v>3422.5</v>
      </c>
      <c r="AF14" s="5">
        <v>3040</v>
      </c>
    </row>
    <row r="15" spans="1:32" ht="120" customHeight="1" x14ac:dyDescent="0.75">
      <c r="A15" s="4" t="s">
        <v>13</v>
      </c>
      <c r="B15" s="5">
        <v>2226</v>
      </c>
      <c r="C15" s="5">
        <v>2201</v>
      </c>
      <c r="D15" s="5">
        <v>2226</v>
      </c>
      <c r="E15" s="5">
        <v>2226</v>
      </c>
      <c r="F15" s="5">
        <v>2200</v>
      </c>
      <c r="G15" s="5">
        <v>2223.8000000000002</v>
      </c>
      <c r="H15" s="5">
        <v>2223.8000000000002</v>
      </c>
      <c r="I15" s="5">
        <v>2410</v>
      </c>
      <c r="J15" s="5">
        <v>2682.5</v>
      </c>
      <c r="K15" s="5">
        <v>2760</v>
      </c>
      <c r="L15" s="5">
        <v>2837.6000000000004</v>
      </c>
      <c r="M15" s="5">
        <v>2830.7000000000003</v>
      </c>
      <c r="N15" s="5">
        <v>2735</v>
      </c>
      <c r="O15" s="5">
        <v>2630</v>
      </c>
      <c r="P15" s="5">
        <v>2630</v>
      </c>
      <c r="Q15" s="5">
        <v>3210</v>
      </c>
      <c r="R15" s="5">
        <v>3335</v>
      </c>
      <c r="S15" s="5">
        <v>2810</v>
      </c>
      <c r="T15" s="5">
        <v>2837.6000000000004</v>
      </c>
      <c r="U15" s="5">
        <v>2837.6000000000004</v>
      </c>
      <c r="V15" s="5">
        <v>2747.6</v>
      </c>
      <c r="W15" s="5">
        <v>2720</v>
      </c>
      <c r="X15" s="5">
        <v>3300</v>
      </c>
      <c r="Y15" s="5">
        <v>2762.6</v>
      </c>
      <c r="Z15" s="5">
        <v>2947.6000000000004</v>
      </c>
      <c r="AA15" s="5">
        <v>3050</v>
      </c>
      <c r="AB15" s="5">
        <v>3541.0499999999997</v>
      </c>
      <c r="AC15" s="5">
        <v>3561.3999999999996</v>
      </c>
      <c r="AD15" s="5">
        <v>3451.3999999999996</v>
      </c>
      <c r="AE15" s="5">
        <v>3362.5</v>
      </c>
      <c r="AF15" s="5">
        <v>2865</v>
      </c>
    </row>
    <row r="16" spans="1:32" ht="120" customHeight="1" x14ac:dyDescent="0.75">
      <c r="A16" s="4" t="s">
        <v>14</v>
      </c>
      <c r="B16" s="5">
        <v>2176</v>
      </c>
      <c r="C16" s="5">
        <v>1951</v>
      </c>
      <c r="D16" s="5">
        <v>2076</v>
      </c>
      <c r="E16" s="5">
        <v>2226</v>
      </c>
      <c r="F16" s="5">
        <v>2200</v>
      </c>
      <c r="G16" s="5">
        <v>2073</v>
      </c>
      <c r="H16" s="5">
        <v>2146.3000000000002</v>
      </c>
      <c r="I16" s="5">
        <v>2147.5</v>
      </c>
      <c r="J16" s="5">
        <v>2741.25</v>
      </c>
      <c r="K16" s="5">
        <v>2645</v>
      </c>
      <c r="L16" s="5">
        <v>2602.6</v>
      </c>
      <c r="M16" s="5">
        <v>2810</v>
      </c>
      <c r="N16" s="5">
        <v>2716.25</v>
      </c>
      <c r="O16" s="5">
        <v>2530</v>
      </c>
      <c r="P16" s="5">
        <v>2695</v>
      </c>
      <c r="Q16" s="5">
        <v>3310</v>
      </c>
      <c r="R16" s="5">
        <v>3335</v>
      </c>
      <c r="S16" s="5">
        <v>2810</v>
      </c>
      <c r="T16" s="5">
        <v>2837.6000000000004</v>
      </c>
      <c r="U16" s="5">
        <v>2837.6000000000004</v>
      </c>
      <c r="V16" s="5">
        <v>2747.6</v>
      </c>
      <c r="W16" s="5">
        <v>2745</v>
      </c>
      <c r="X16" s="5">
        <v>3300</v>
      </c>
      <c r="Y16" s="5">
        <v>2792.6000000000004</v>
      </c>
      <c r="Z16" s="5">
        <v>2947.6000000000004</v>
      </c>
      <c r="AA16" s="5">
        <v>2787.5</v>
      </c>
      <c r="AB16" s="5">
        <v>3245</v>
      </c>
      <c r="AC16" s="5">
        <v>3297.5</v>
      </c>
      <c r="AD16" s="5">
        <v>3451.3999999999996</v>
      </c>
      <c r="AE16" s="5">
        <v>3192.5</v>
      </c>
      <c r="AF16" s="5">
        <v>2579.5</v>
      </c>
    </row>
    <row r="17" spans="1:32" ht="120" customHeight="1" x14ac:dyDescent="0.75">
      <c r="A17" s="4" t="s">
        <v>15</v>
      </c>
      <c r="B17" s="5">
        <v>2226</v>
      </c>
      <c r="C17" s="5">
        <v>2091</v>
      </c>
      <c r="D17" s="5">
        <v>2226</v>
      </c>
      <c r="E17" s="5">
        <v>2226</v>
      </c>
      <c r="F17" s="5">
        <v>2185</v>
      </c>
      <c r="G17" s="5">
        <v>2148</v>
      </c>
      <c r="H17" s="5">
        <v>1831.3000000000002</v>
      </c>
      <c r="I17" s="5">
        <v>2447.5</v>
      </c>
      <c r="J17" s="5">
        <v>2760</v>
      </c>
      <c r="K17" s="5">
        <v>2760</v>
      </c>
      <c r="L17" s="5">
        <v>2651.9</v>
      </c>
      <c r="M17" s="5">
        <v>2797.5</v>
      </c>
      <c r="N17" s="5">
        <v>2710</v>
      </c>
      <c r="O17" s="5">
        <v>1903</v>
      </c>
      <c r="P17" s="5">
        <v>2737.5</v>
      </c>
      <c r="Q17" s="5">
        <v>3310</v>
      </c>
      <c r="R17" s="5">
        <v>3335</v>
      </c>
      <c r="S17" s="5">
        <v>2750</v>
      </c>
      <c r="T17" s="5">
        <v>2837.6000000000004</v>
      </c>
      <c r="U17" s="5">
        <v>2837.6000000000004</v>
      </c>
      <c r="V17" s="5">
        <v>2747.6</v>
      </c>
      <c r="W17" s="5">
        <v>2845</v>
      </c>
      <c r="X17" s="5">
        <v>3300</v>
      </c>
      <c r="Y17" s="5">
        <v>2845.1000000000004</v>
      </c>
      <c r="Z17" s="5">
        <v>2947.6000000000004</v>
      </c>
      <c r="AA17" s="5">
        <v>2730</v>
      </c>
      <c r="AB17" s="5">
        <v>3387.5</v>
      </c>
      <c r="AC17" s="5">
        <v>3150</v>
      </c>
      <c r="AD17" s="5">
        <v>3296</v>
      </c>
      <c r="AE17" s="5">
        <v>3242.5</v>
      </c>
      <c r="AF17" s="5">
        <v>2558</v>
      </c>
    </row>
    <row r="18" spans="1:32" ht="120" customHeight="1" x14ac:dyDescent="0.75">
      <c r="A18" s="4" t="s">
        <v>16</v>
      </c>
      <c r="B18" s="5">
        <v>2101</v>
      </c>
      <c r="C18" s="5">
        <v>2226</v>
      </c>
      <c r="D18" s="5">
        <v>2226</v>
      </c>
      <c r="E18" s="5">
        <v>2226</v>
      </c>
      <c r="F18" s="5">
        <v>2170</v>
      </c>
      <c r="G18" s="5">
        <v>2217.85</v>
      </c>
      <c r="H18" s="5">
        <v>1896.3000000000002</v>
      </c>
      <c r="I18" s="5">
        <v>2597.5</v>
      </c>
      <c r="J18" s="5">
        <v>2760</v>
      </c>
      <c r="K18" s="5">
        <v>2710</v>
      </c>
      <c r="L18" s="5">
        <v>2377.5</v>
      </c>
      <c r="M18" s="5">
        <v>2797.5</v>
      </c>
      <c r="N18" s="5">
        <v>2710</v>
      </c>
      <c r="O18" s="5">
        <v>1801</v>
      </c>
      <c r="P18" s="5">
        <v>2875</v>
      </c>
      <c r="Q18" s="5">
        <v>3310</v>
      </c>
      <c r="R18" s="5">
        <v>3301.25</v>
      </c>
      <c r="S18" s="5">
        <v>2750</v>
      </c>
      <c r="T18" s="5">
        <v>2837.6000000000004</v>
      </c>
      <c r="U18" s="5">
        <v>2837.6000000000004</v>
      </c>
      <c r="V18" s="5">
        <v>2747.6</v>
      </c>
      <c r="W18" s="5">
        <v>2945</v>
      </c>
      <c r="X18" s="5">
        <v>3300</v>
      </c>
      <c r="Y18" s="5">
        <v>2905.1000000000004</v>
      </c>
      <c r="Z18" s="5">
        <v>2947.6000000000004</v>
      </c>
      <c r="AA18" s="5">
        <v>3200.35</v>
      </c>
      <c r="AB18" s="5">
        <v>3488.5499999999997</v>
      </c>
      <c r="AC18" s="5">
        <v>3012.5</v>
      </c>
      <c r="AD18" s="5">
        <v>3451.3999999999996</v>
      </c>
      <c r="AE18" s="5">
        <v>3260</v>
      </c>
      <c r="AF18" s="5">
        <v>2755</v>
      </c>
    </row>
    <row r="19" spans="1:32" ht="120" customHeight="1" x14ac:dyDescent="0.75">
      <c r="A19" s="4" t="s">
        <v>17</v>
      </c>
      <c r="B19" s="5">
        <v>2201</v>
      </c>
      <c r="C19" s="5">
        <v>2241</v>
      </c>
      <c r="D19" s="5">
        <v>2241</v>
      </c>
      <c r="E19" s="5">
        <v>2241</v>
      </c>
      <c r="F19" s="5">
        <v>2185</v>
      </c>
      <c r="G19" s="5">
        <v>2238.8000000000002</v>
      </c>
      <c r="H19" s="5">
        <v>2186.3000000000002</v>
      </c>
      <c r="I19" s="5">
        <v>2743.75</v>
      </c>
      <c r="J19" s="5">
        <v>2775</v>
      </c>
      <c r="K19" s="5">
        <v>2725</v>
      </c>
      <c r="L19" s="5">
        <v>2833.2000000000003</v>
      </c>
      <c r="M19" s="5">
        <v>2852.5</v>
      </c>
      <c r="N19" s="5">
        <v>2780</v>
      </c>
      <c r="O19" s="5">
        <v>1971</v>
      </c>
      <c r="P19" s="5">
        <v>3020</v>
      </c>
      <c r="Q19" s="5">
        <v>3370</v>
      </c>
      <c r="R19" s="5">
        <v>3285</v>
      </c>
      <c r="S19" s="5">
        <v>2820</v>
      </c>
      <c r="T19" s="5">
        <v>2907.6000000000004</v>
      </c>
      <c r="U19" s="5">
        <v>2907.6000000000004</v>
      </c>
      <c r="V19" s="5">
        <v>2747.6</v>
      </c>
      <c r="W19" s="5">
        <v>3045</v>
      </c>
      <c r="X19" s="5">
        <v>3300</v>
      </c>
      <c r="Y19" s="5">
        <v>2947.6000000000004</v>
      </c>
      <c r="Z19" s="5">
        <v>2947.6000000000004</v>
      </c>
      <c r="AA19" s="5">
        <v>3190.35</v>
      </c>
      <c r="AB19" s="5">
        <v>3451.3999999999996</v>
      </c>
      <c r="AC19" s="5">
        <v>3465.7</v>
      </c>
      <c r="AD19" s="5">
        <v>3451.3999999999996</v>
      </c>
      <c r="AE19" s="5">
        <v>3260</v>
      </c>
      <c r="AF19" s="5">
        <v>3145</v>
      </c>
    </row>
    <row r="20" spans="1:32" ht="120" customHeight="1" x14ac:dyDescent="0.75">
      <c r="A20" s="4" t="s">
        <v>18</v>
      </c>
      <c r="B20" s="5">
        <v>2268.5</v>
      </c>
      <c r="C20" s="5">
        <v>2336</v>
      </c>
      <c r="D20" s="5">
        <v>2336</v>
      </c>
      <c r="E20" s="5">
        <v>2336</v>
      </c>
      <c r="F20" s="5">
        <v>2280</v>
      </c>
      <c r="G20" s="5">
        <v>2333.8000000000002</v>
      </c>
      <c r="H20" s="5">
        <v>2333.8000000000002</v>
      </c>
      <c r="I20" s="5">
        <v>2875</v>
      </c>
      <c r="J20" s="5">
        <v>2845</v>
      </c>
      <c r="K20" s="5">
        <v>2820</v>
      </c>
      <c r="L20" s="5">
        <v>2947.6000000000004</v>
      </c>
      <c r="M20" s="5">
        <v>2920</v>
      </c>
      <c r="N20" s="5">
        <v>2820</v>
      </c>
      <c r="O20" s="5">
        <v>2661</v>
      </c>
      <c r="P20" s="5">
        <v>3060</v>
      </c>
      <c r="Q20" s="5">
        <v>3380</v>
      </c>
      <c r="R20" s="5">
        <v>3300</v>
      </c>
      <c r="S20" s="5">
        <v>2830</v>
      </c>
      <c r="T20" s="5">
        <v>2947.6000000000004</v>
      </c>
      <c r="U20" s="5">
        <v>2947.6000000000004</v>
      </c>
      <c r="V20" s="5">
        <v>2747.6</v>
      </c>
      <c r="W20" s="5">
        <v>3145</v>
      </c>
      <c r="X20" s="5">
        <v>3175</v>
      </c>
      <c r="Y20" s="5">
        <v>2947.6000000000004</v>
      </c>
      <c r="Z20" s="5">
        <v>2947.6000000000004</v>
      </c>
      <c r="AA20" s="5">
        <v>2416</v>
      </c>
      <c r="AB20" s="5">
        <v>3451.3999999999996</v>
      </c>
      <c r="AC20" s="5">
        <v>2831</v>
      </c>
      <c r="AD20" s="5">
        <v>3451.3999999999996</v>
      </c>
      <c r="AE20" s="5">
        <v>3260</v>
      </c>
      <c r="AF20" s="5">
        <v>3451.3999999999996</v>
      </c>
    </row>
    <row r="21" spans="1:32" ht="120" customHeight="1" x14ac:dyDescent="0.75">
      <c r="A21" s="4" t="s">
        <v>19</v>
      </c>
      <c r="B21" s="5">
        <v>2336</v>
      </c>
      <c r="C21" s="5">
        <v>2293.5</v>
      </c>
      <c r="D21" s="5">
        <v>2293.5</v>
      </c>
      <c r="E21" s="5">
        <v>2293.5</v>
      </c>
      <c r="F21" s="5">
        <v>2237.5</v>
      </c>
      <c r="G21" s="5">
        <v>2291.3000000000002</v>
      </c>
      <c r="H21" s="5">
        <v>2291.3000000000002</v>
      </c>
      <c r="I21" s="5">
        <v>2842.5</v>
      </c>
      <c r="J21" s="5">
        <v>2802.5</v>
      </c>
      <c r="K21" s="5">
        <v>2777.5</v>
      </c>
      <c r="L21" s="5">
        <v>2905.1000000000004</v>
      </c>
      <c r="M21" s="5">
        <v>2877.5</v>
      </c>
      <c r="N21" s="5">
        <v>2847.5</v>
      </c>
      <c r="O21" s="5">
        <v>2847.5</v>
      </c>
      <c r="P21" s="5">
        <v>3067.5</v>
      </c>
      <c r="Q21" s="5">
        <v>3337.5</v>
      </c>
      <c r="R21" s="5">
        <v>3257.5</v>
      </c>
      <c r="S21" s="5">
        <v>2787.5</v>
      </c>
      <c r="T21" s="5">
        <v>2947.6000000000004</v>
      </c>
      <c r="U21" s="5">
        <v>2947.6000000000004</v>
      </c>
      <c r="V21" s="5">
        <v>2747.6</v>
      </c>
      <c r="W21" s="5">
        <v>3292.85</v>
      </c>
      <c r="X21" s="5">
        <v>2936.9</v>
      </c>
      <c r="Y21" s="5">
        <v>2947.6000000000004</v>
      </c>
      <c r="Z21" s="5">
        <v>2947.6000000000004</v>
      </c>
      <c r="AA21" s="5">
        <v>2109</v>
      </c>
      <c r="AB21" s="5">
        <v>3451.3999999999996</v>
      </c>
      <c r="AC21" s="5">
        <v>2713.5</v>
      </c>
      <c r="AD21" s="5">
        <v>3493.8999999999996</v>
      </c>
      <c r="AE21" s="5">
        <v>3260</v>
      </c>
      <c r="AF21" s="5">
        <v>3451.3999999999996</v>
      </c>
    </row>
    <row r="22" spans="1:32" ht="120" customHeight="1" x14ac:dyDescent="0.75">
      <c r="A22" s="4" t="s">
        <v>20</v>
      </c>
      <c r="B22" s="5">
        <v>2238.5</v>
      </c>
      <c r="C22" s="5">
        <v>2226</v>
      </c>
      <c r="D22" s="5">
        <v>2226</v>
      </c>
      <c r="E22" s="5">
        <v>2226</v>
      </c>
      <c r="F22" s="5">
        <v>2175</v>
      </c>
      <c r="G22" s="5">
        <v>2223.8000000000002</v>
      </c>
      <c r="H22" s="5">
        <v>2223.8000000000002</v>
      </c>
      <c r="I22" s="5">
        <v>2775</v>
      </c>
      <c r="J22" s="5">
        <v>2735</v>
      </c>
      <c r="K22" s="5">
        <v>2717.5</v>
      </c>
      <c r="L22" s="5">
        <v>2837.6000000000004</v>
      </c>
      <c r="M22" s="5">
        <v>2795</v>
      </c>
      <c r="N22" s="5">
        <v>2780</v>
      </c>
      <c r="O22" s="5">
        <v>2795</v>
      </c>
      <c r="P22" s="5">
        <v>3000</v>
      </c>
      <c r="Q22" s="5">
        <v>3270</v>
      </c>
      <c r="R22" s="5">
        <v>3205</v>
      </c>
      <c r="S22" s="5">
        <v>2720</v>
      </c>
      <c r="T22" s="5">
        <v>2905.1000000000004</v>
      </c>
      <c r="U22" s="5">
        <v>2917.6000000000004</v>
      </c>
      <c r="V22" s="5">
        <v>2747.6</v>
      </c>
      <c r="W22" s="5">
        <v>3315.7</v>
      </c>
      <c r="X22" s="5">
        <v>2747.6</v>
      </c>
      <c r="Y22" s="5">
        <v>2947.6000000000004</v>
      </c>
      <c r="Z22" s="5">
        <v>2947.6000000000004</v>
      </c>
      <c r="AA22" s="5">
        <v>2571.5</v>
      </c>
      <c r="AB22" s="5">
        <v>3426.0499999999997</v>
      </c>
      <c r="AC22" s="5">
        <v>3197.5</v>
      </c>
      <c r="AD22" s="5">
        <v>3518.8999999999996</v>
      </c>
      <c r="AE22" s="5">
        <v>3290</v>
      </c>
      <c r="AF22" s="5">
        <v>3536.3999999999996</v>
      </c>
    </row>
    <row r="23" spans="1:32" ht="120" customHeight="1" x14ac:dyDescent="0.75">
      <c r="A23" s="4" t="s">
        <v>21</v>
      </c>
      <c r="B23" s="5">
        <v>2226</v>
      </c>
      <c r="C23" s="5">
        <v>2151</v>
      </c>
      <c r="D23" s="5">
        <v>2226</v>
      </c>
      <c r="E23" s="5">
        <v>2226</v>
      </c>
      <c r="F23" s="5">
        <v>2190</v>
      </c>
      <c r="G23" s="5">
        <v>2223.8000000000002</v>
      </c>
      <c r="H23" s="5">
        <v>2223.8000000000002</v>
      </c>
      <c r="I23" s="5">
        <v>2793.75</v>
      </c>
      <c r="J23" s="5">
        <v>2615</v>
      </c>
      <c r="K23" s="5">
        <v>2740</v>
      </c>
      <c r="L23" s="5">
        <v>2751.9</v>
      </c>
      <c r="M23" s="5">
        <v>2760</v>
      </c>
      <c r="N23" s="5">
        <v>2737.5</v>
      </c>
      <c r="O23" s="5">
        <v>2800</v>
      </c>
      <c r="P23" s="5">
        <v>3000</v>
      </c>
      <c r="Q23" s="5">
        <v>3250</v>
      </c>
      <c r="R23" s="5">
        <v>3110</v>
      </c>
      <c r="S23" s="5">
        <v>2750</v>
      </c>
      <c r="T23" s="5">
        <v>2837.6000000000004</v>
      </c>
      <c r="U23" s="5">
        <v>2552.6000000000004</v>
      </c>
      <c r="V23" s="5">
        <v>2553.6</v>
      </c>
      <c r="W23" s="5">
        <v>3270</v>
      </c>
      <c r="X23" s="5">
        <v>2741.95</v>
      </c>
      <c r="Y23" s="5">
        <v>2947.6000000000004</v>
      </c>
      <c r="Z23" s="5">
        <v>2947.6000000000004</v>
      </c>
      <c r="AA23" s="5">
        <v>2952.5</v>
      </c>
      <c r="AB23" s="5">
        <v>3157.5</v>
      </c>
      <c r="AC23" s="5">
        <v>2697.5</v>
      </c>
      <c r="AD23" s="5">
        <v>3451.3999999999996</v>
      </c>
      <c r="AE23" s="5">
        <v>3295</v>
      </c>
      <c r="AF23" s="5">
        <v>3531.3999999999996</v>
      </c>
    </row>
    <row r="24" spans="1:32" ht="120" customHeight="1" x14ac:dyDescent="0.75">
      <c r="A24" s="4" t="s">
        <v>22</v>
      </c>
      <c r="B24" s="5">
        <v>2201</v>
      </c>
      <c r="C24" s="5">
        <v>2226</v>
      </c>
      <c r="D24" s="5">
        <v>2226</v>
      </c>
      <c r="E24" s="5">
        <v>2226</v>
      </c>
      <c r="F24" s="5">
        <v>2190</v>
      </c>
      <c r="G24" s="5">
        <v>2223.8000000000002</v>
      </c>
      <c r="H24" s="5">
        <v>2136.3000000000002</v>
      </c>
      <c r="I24" s="5">
        <v>2777.5</v>
      </c>
      <c r="J24" s="5">
        <v>2527.5</v>
      </c>
      <c r="K24" s="5">
        <v>2740</v>
      </c>
      <c r="L24" s="5">
        <v>2640</v>
      </c>
      <c r="M24" s="5">
        <v>2750</v>
      </c>
      <c r="N24" s="5">
        <v>2302.5</v>
      </c>
      <c r="O24" s="5">
        <v>2800</v>
      </c>
      <c r="P24" s="5">
        <v>3042.5</v>
      </c>
      <c r="Q24" s="5">
        <v>3285</v>
      </c>
      <c r="R24" s="5">
        <v>2860</v>
      </c>
      <c r="S24" s="5">
        <v>2760</v>
      </c>
      <c r="T24" s="5">
        <v>2512</v>
      </c>
      <c r="U24" s="5">
        <v>2697.6</v>
      </c>
      <c r="V24" s="5">
        <v>2694.6</v>
      </c>
      <c r="W24" s="5">
        <v>3227.5</v>
      </c>
      <c r="X24" s="5">
        <v>2725</v>
      </c>
      <c r="Y24" s="5">
        <v>2947.6000000000004</v>
      </c>
      <c r="Z24" s="5">
        <v>2940.1000000000004</v>
      </c>
      <c r="AA24" s="5">
        <v>3287.85</v>
      </c>
      <c r="AB24" s="5">
        <v>3260</v>
      </c>
      <c r="AC24" s="5">
        <v>2775</v>
      </c>
      <c r="AD24" s="5">
        <v>3026.2</v>
      </c>
      <c r="AE24" s="5">
        <v>2715</v>
      </c>
      <c r="AF24" s="5">
        <v>2900</v>
      </c>
    </row>
    <row r="25" spans="1:32" ht="120" customHeight="1" x14ac:dyDescent="0.75">
      <c r="A25" s="4" t="s">
        <v>23</v>
      </c>
      <c r="B25" s="5">
        <v>1951</v>
      </c>
      <c r="C25" s="5">
        <v>2216</v>
      </c>
      <c r="D25" s="5">
        <v>2076</v>
      </c>
      <c r="E25" s="5">
        <v>2226</v>
      </c>
      <c r="F25" s="5">
        <v>2190</v>
      </c>
      <c r="G25" s="5">
        <v>2223.8000000000002</v>
      </c>
      <c r="H25" s="5">
        <v>1748.8000000000002</v>
      </c>
      <c r="I25" s="5">
        <v>2235</v>
      </c>
      <c r="J25" s="5">
        <v>2303.75</v>
      </c>
      <c r="K25" s="5">
        <v>2720</v>
      </c>
      <c r="L25" s="5">
        <v>2311.5</v>
      </c>
      <c r="M25" s="5">
        <v>2695</v>
      </c>
      <c r="N25" s="5">
        <v>2677.5</v>
      </c>
      <c r="O25" s="5">
        <v>2575</v>
      </c>
      <c r="P25" s="5">
        <v>2965</v>
      </c>
      <c r="Q25" s="5">
        <v>3270</v>
      </c>
      <c r="R25" s="5">
        <v>2797.5</v>
      </c>
      <c r="S25" s="5">
        <v>2585</v>
      </c>
      <c r="T25" s="5">
        <v>2798.8</v>
      </c>
      <c r="U25" s="5">
        <v>2747.6</v>
      </c>
      <c r="V25" s="5">
        <v>2532.6</v>
      </c>
      <c r="W25" s="5">
        <v>3215</v>
      </c>
      <c r="X25" s="5">
        <v>2725</v>
      </c>
      <c r="Y25" s="5">
        <v>2947.6000000000004</v>
      </c>
      <c r="Z25" s="5">
        <v>2756.9</v>
      </c>
      <c r="AA25" s="5">
        <v>3265.35</v>
      </c>
      <c r="AB25" s="5">
        <v>2967.5</v>
      </c>
      <c r="AC25" s="5">
        <v>2548</v>
      </c>
      <c r="AD25" s="5">
        <v>2753.5499999999997</v>
      </c>
      <c r="AE25" s="5">
        <v>2613.5</v>
      </c>
      <c r="AF25" s="5">
        <v>2446</v>
      </c>
    </row>
    <row r="26" spans="1:32" ht="120" customHeight="1" x14ac:dyDescent="0.75">
      <c r="A26" s="4" t="s">
        <v>24</v>
      </c>
      <c r="B26" s="5">
        <v>1686</v>
      </c>
      <c r="C26" s="5">
        <v>1936</v>
      </c>
      <c r="D26" s="5">
        <v>2226</v>
      </c>
      <c r="E26" s="5">
        <v>1976</v>
      </c>
      <c r="F26" s="5">
        <v>2115</v>
      </c>
      <c r="G26" s="5">
        <v>1948</v>
      </c>
      <c r="H26" s="5">
        <v>1313</v>
      </c>
      <c r="I26" s="5">
        <v>2026</v>
      </c>
      <c r="J26" s="5">
        <v>1684</v>
      </c>
      <c r="K26" s="5">
        <v>2270</v>
      </c>
      <c r="L26" s="5">
        <v>2126</v>
      </c>
      <c r="M26" s="5">
        <v>2445</v>
      </c>
      <c r="N26" s="5">
        <v>2435</v>
      </c>
      <c r="O26" s="5">
        <v>2013</v>
      </c>
      <c r="P26" s="5">
        <v>2537</v>
      </c>
      <c r="Q26" s="5">
        <v>2820</v>
      </c>
      <c r="R26" s="5">
        <v>2400.5</v>
      </c>
      <c r="S26" s="5">
        <v>2435</v>
      </c>
      <c r="T26" s="5">
        <v>2587</v>
      </c>
      <c r="U26" s="5">
        <v>2730.1</v>
      </c>
      <c r="V26" s="5">
        <v>2367.6</v>
      </c>
      <c r="W26" s="5">
        <v>2922.5</v>
      </c>
      <c r="X26" s="5">
        <v>2716.35</v>
      </c>
      <c r="Y26" s="5">
        <v>2910.1000000000004</v>
      </c>
      <c r="Z26" s="5">
        <v>2842.6000000000004</v>
      </c>
      <c r="AA26" s="5">
        <v>2363.5</v>
      </c>
      <c r="AB26" s="5">
        <v>2255.5</v>
      </c>
      <c r="AC26" s="5">
        <v>2479</v>
      </c>
      <c r="AD26" s="5">
        <v>2603.5</v>
      </c>
      <c r="AE26" s="5">
        <v>2384</v>
      </c>
      <c r="AF26" s="5">
        <v>2239</v>
      </c>
    </row>
    <row r="27" spans="1:32" s="13" customFormat="1" ht="120" customHeight="1" x14ac:dyDescent="0.75">
      <c r="A27" s="14" t="s">
        <v>25</v>
      </c>
      <c r="B27" s="17">
        <f>SUM(B3:B26)</f>
        <v>48969</v>
      </c>
      <c r="C27" s="17">
        <f t="shared" ref="C27:AF27" si="1">SUM(C3:C26)</f>
        <v>50206.5</v>
      </c>
      <c r="D27" s="17">
        <f t="shared" si="1"/>
        <v>51544</v>
      </c>
      <c r="E27" s="17">
        <f t="shared" si="1"/>
        <v>51389</v>
      </c>
      <c r="F27" s="17">
        <f t="shared" si="1"/>
        <v>53782.5</v>
      </c>
      <c r="G27" s="17">
        <f t="shared" si="1"/>
        <v>51929.000000000022</v>
      </c>
      <c r="H27" s="17">
        <f t="shared" si="1"/>
        <v>48058.200000000012</v>
      </c>
      <c r="I27" s="17">
        <f t="shared" si="1"/>
        <v>52400.95</v>
      </c>
      <c r="J27" s="17">
        <f t="shared" si="1"/>
        <v>59078</v>
      </c>
      <c r="K27" s="17">
        <f t="shared" si="1"/>
        <v>59373</v>
      </c>
      <c r="L27" s="17">
        <f t="shared" si="1"/>
        <v>59219.099999999991</v>
      </c>
      <c r="M27" s="17">
        <f t="shared" si="1"/>
        <v>61210.3</v>
      </c>
      <c r="N27" s="17">
        <f t="shared" si="1"/>
        <v>61420</v>
      </c>
      <c r="O27" s="17">
        <f t="shared" si="1"/>
        <v>58357.5</v>
      </c>
      <c r="P27" s="17">
        <f t="shared" si="1"/>
        <v>62491</v>
      </c>
      <c r="Q27" s="17">
        <f t="shared" si="1"/>
        <v>73730</v>
      </c>
      <c r="R27" s="17">
        <f t="shared" si="1"/>
        <v>74121</v>
      </c>
      <c r="S27" s="17">
        <f t="shared" si="1"/>
        <v>66631.5</v>
      </c>
      <c r="T27" s="17">
        <f t="shared" si="1"/>
        <v>64009.599999999991</v>
      </c>
      <c r="U27" s="17">
        <f t="shared" si="1"/>
        <v>64904.499999999978</v>
      </c>
      <c r="V27" s="17">
        <f t="shared" si="1"/>
        <v>63190.149999999972</v>
      </c>
      <c r="W27" s="17">
        <f t="shared" si="1"/>
        <v>66004.949999999983</v>
      </c>
      <c r="X27" s="17">
        <f t="shared" si="1"/>
        <v>73147.950000000012</v>
      </c>
      <c r="Y27" s="17">
        <f t="shared" si="1"/>
        <v>65752.999999999985</v>
      </c>
      <c r="Z27" s="17">
        <f t="shared" si="1"/>
        <v>67072.099999999991</v>
      </c>
      <c r="AA27" s="17">
        <f t="shared" si="1"/>
        <v>65381.049999999996</v>
      </c>
      <c r="AB27" s="17">
        <f t="shared" si="1"/>
        <v>70007.450000000012</v>
      </c>
      <c r="AC27" s="17">
        <f t="shared" si="1"/>
        <v>70875.25</v>
      </c>
      <c r="AD27" s="17">
        <f t="shared" si="1"/>
        <v>73339.450000000026</v>
      </c>
      <c r="AE27" s="17">
        <f t="shared" si="1"/>
        <v>71761.100000000006</v>
      </c>
      <c r="AF27" s="17">
        <f t="shared" si="1"/>
        <v>67822.200000000012</v>
      </c>
    </row>
    <row r="28" spans="1:32" s="13" customFormat="1" ht="120" customHeight="1" x14ac:dyDescent="0.75">
      <c r="A28" s="14" t="s">
        <v>26</v>
      </c>
      <c r="B28" s="17">
        <f>B27/1000</f>
        <v>48.969000000000001</v>
      </c>
      <c r="C28" s="17">
        <f t="shared" ref="C28:AF28" si="2">C27/1000</f>
        <v>50.206499999999998</v>
      </c>
      <c r="D28" s="17">
        <f t="shared" si="2"/>
        <v>51.543999999999997</v>
      </c>
      <c r="E28" s="17">
        <f t="shared" si="2"/>
        <v>51.389000000000003</v>
      </c>
      <c r="F28" s="17">
        <f t="shared" si="2"/>
        <v>53.782499999999999</v>
      </c>
      <c r="G28" s="17">
        <f t="shared" si="2"/>
        <v>51.929000000000023</v>
      </c>
      <c r="H28" s="17">
        <f t="shared" si="2"/>
        <v>48.058200000000014</v>
      </c>
      <c r="I28" s="17">
        <f t="shared" si="2"/>
        <v>52.400949999999995</v>
      </c>
      <c r="J28" s="17">
        <f t="shared" si="2"/>
        <v>59.078000000000003</v>
      </c>
      <c r="K28" s="17">
        <f t="shared" si="2"/>
        <v>59.372999999999998</v>
      </c>
      <c r="L28" s="17">
        <f t="shared" si="2"/>
        <v>59.21909999999999</v>
      </c>
      <c r="M28" s="17">
        <f t="shared" si="2"/>
        <v>61.210300000000004</v>
      </c>
      <c r="N28" s="17">
        <f t="shared" si="2"/>
        <v>61.42</v>
      </c>
      <c r="O28" s="17">
        <f t="shared" si="2"/>
        <v>58.357500000000002</v>
      </c>
      <c r="P28" s="17">
        <f t="shared" si="2"/>
        <v>62.491</v>
      </c>
      <c r="Q28" s="17">
        <f t="shared" si="2"/>
        <v>73.73</v>
      </c>
      <c r="R28" s="17">
        <f t="shared" si="2"/>
        <v>74.120999999999995</v>
      </c>
      <c r="S28" s="17">
        <f t="shared" si="2"/>
        <v>66.631500000000003</v>
      </c>
      <c r="T28" s="17">
        <f t="shared" si="2"/>
        <v>64.009599999999992</v>
      </c>
      <c r="U28" s="17">
        <f t="shared" si="2"/>
        <v>64.904499999999985</v>
      </c>
      <c r="V28" s="17">
        <f t="shared" si="2"/>
        <v>63.190149999999974</v>
      </c>
      <c r="W28" s="17">
        <f t="shared" si="2"/>
        <v>66.00494999999998</v>
      </c>
      <c r="X28" s="17">
        <f t="shared" si="2"/>
        <v>73.147950000000009</v>
      </c>
      <c r="Y28" s="17">
        <f t="shared" si="2"/>
        <v>65.752999999999986</v>
      </c>
      <c r="Z28" s="17">
        <f t="shared" si="2"/>
        <v>67.072099999999992</v>
      </c>
      <c r="AA28" s="17">
        <f t="shared" si="2"/>
        <v>65.381050000000002</v>
      </c>
      <c r="AB28" s="17">
        <f t="shared" si="2"/>
        <v>70.007450000000006</v>
      </c>
      <c r="AC28" s="17">
        <f t="shared" si="2"/>
        <v>70.875249999999994</v>
      </c>
      <c r="AD28" s="17">
        <f t="shared" si="2"/>
        <v>73.339450000000028</v>
      </c>
      <c r="AE28" s="17">
        <f t="shared" si="2"/>
        <v>71.761099999999999</v>
      </c>
      <c r="AF28" s="17">
        <f t="shared" si="2"/>
        <v>67.822200000000009</v>
      </c>
    </row>
    <row r="29" spans="1:32" s="10" customFormat="1" ht="120" customHeight="1" x14ac:dyDescent="0.75">
      <c r="A29" s="6" t="s">
        <v>27</v>
      </c>
      <c r="B29" s="7">
        <f>(SUM(B28:AF28))</f>
        <v>1927.1793</v>
      </c>
      <c r="C29" s="6"/>
      <c r="D29" s="6" t="s">
        <v>28</v>
      </c>
      <c r="E29" s="7">
        <f>MAX(B3:AF26)</f>
        <v>3561.3999999999996</v>
      </c>
      <c r="F29" s="6"/>
      <c r="G29" s="6" t="s">
        <v>29</v>
      </c>
      <c r="H29" s="7">
        <f>MIN(B3:AF26)</f>
        <v>1258</v>
      </c>
      <c r="I29" s="6"/>
      <c r="J29" s="6" t="s">
        <v>30</v>
      </c>
      <c r="K29" s="7">
        <f>AVERAGE(B3:AF26)</f>
        <v>2590.2947580645223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2" x14ac:dyDescent="0.7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2" x14ac:dyDescent="0.7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F32"/>
  <sheetViews>
    <sheetView view="pageBreakPreview" zoomScale="35" zoomScaleNormal="90" zoomScaleSheetLayoutView="35" workbookViewId="0">
      <selection sqref="A1:XFD1048576"/>
    </sheetView>
  </sheetViews>
  <sheetFormatPr defaultColWidth="9.140625" defaultRowHeight="59.25" x14ac:dyDescent="0.75"/>
  <cols>
    <col min="1" max="30" width="44.5703125" style="3" customWidth="1"/>
    <col min="31" max="31" width="44.140625" style="3" customWidth="1"/>
    <col min="32" max="32" width="43.85546875" style="3" customWidth="1"/>
    <col min="33" max="33" width="9.140625" style="3" customWidth="1"/>
    <col min="34" max="16384" width="9.140625" style="3"/>
  </cols>
  <sheetData>
    <row r="1" spans="1:32" ht="150" customHeight="1" x14ac:dyDescent="0.75">
      <c r="A1" s="49" t="s">
        <v>40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32" ht="120" customHeight="1" x14ac:dyDescent="0.75">
      <c r="A2" s="4" t="s">
        <v>0</v>
      </c>
      <c r="B2" s="23">
        <v>45292</v>
      </c>
      <c r="C2" s="23">
        <v>45293</v>
      </c>
      <c r="D2" s="23">
        <v>45294</v>
      </c>
      <c r="E2" s="23">
        <v>45295</v>
      </c>
      <c r="F2" s="23">
        <v>45296</v>
      </c>
      <c r="G2" s="23">
        <v>45297</v>
      </c>
      <c r="H2" s="23">
        <v>45298</v>
      </c>
      <c r="I2" s="23">
        <v>45299</v>
      </c>
      <c r="J2" s="23">
        <v>45300</v>
      </c>
      <c r="K2" s="23">
        <v>45301</v>
      </c>
      <c r="L2" s="23">
        <v>45302</v>
      </c>
      <c r="M2" s="23">
        <v>45303</v>
      </c>
      <c r="N2" s="23">
        <v>45304</v>
      </c>
      <c r="O2" s="23">
        <v>45305</v>
      </c>
      <c r="P2" s="23">
        <v>45306</v>
      </c>
      <c r="Q2" s="23">
        <v>45307</v>
      </c>
      <c r="R2" s="23">
        <v>45308</v>
      </c>
      <c r="S2" s="23">
        <v>45309</v>
      </c>
      <c r="T2" s="23">
        <v>45310</v>
      </c>
      <c r="U2" s="23">
        <v>45311</v>
      </c>
      <c r="V2" s="23">
        <v>45312</v>
      </c>
      <c r="W2" s="23">
        <v>45313</v>
      </c>
      <c r="X2" s="23">
        <v>45314</v>
      </c>
      <c r="Y2" s="23">
        <v>45315</v>
      </c>
      <c r="Z2" s="23">
        <v>45316</v>
      </c>
      <c r="AA2" s="23">
        <v>45317</v>
      </c>
      <c r="AB2" s="23">
        <v>45318</v>
      </c>
      <c r="AC2" s="23">
        <v>45319</v>
      </c>
      <c r="AD2" s="23">
        <v>45320</v>
      </c>
      <c r="AE2" s="23">
        <v>45321</v>
      </c>
      <c r="AF2" s="23">
        <v>45322</v>
      </c>
    </row>
    <row r="3" spans="1:32" ht="120" customHeight="1" x14ac:dyDescent="0.75">
      <c r="A3" s="4" t="s">
        <v>1</v>
      </c>
      <c r="B3" s="5">
        <v>580</v>
      </c>
      <c r="C3" s="5">
        <v>585</v>
      </c>
      <c r="D3" s="5">
        <v>315</v>
      </c>
      <c r="E3" s="5">
        <v>250</v>
      </c>
      <c r="F3" s="5">
        <v>250</v>
      </c>
      <c r="G3" s="5">
        <v>0</v>
      </c>
      <c r="H3" s="5">
        <v>171.30000000000018</v>
      </c>
      <c r="I3" s="5">
        <v>965.80000000000018</v>
      </c>
      <c r="J3" s="5">
        <v>849</v>
      </c>
      <c r="K3" s="5">
        <v>1144</v>
      </c>
      <c r="L3" s="5">
        <v>1004</v>
      </c>
      <c r="M3" s="5">
        <v>924.10000000000036</v>
      </c>
      <c r="N3" s="5">
        <v>647</v>
      </c>
      <c r="O3" s="5">
        <v>879</v>
      </c>
      <c r="P3" s="5">
        <v>999</v>
      </c>
      <c r="Q3" s="5">
        <v>801</v>
      </c>
      <c r="R3" s="5">
        <v>645</v>
      </c>
      <c r="S3" s="5">
        <v>826</v>
      </c>
      <c r="T3" s="5">
        <v>664</v>
      </c>
      <c r="U3" s="5">
        <v>464.10000000000036</v>
      </c>
      <c r="V3" s="5">
        <v>55</v>
      </c>
      <c r="W3" s="5">
        <v>380.59999999999991</v>
      </c>
      <c r="X3" s="5">
        <v>696.39999999999964</v>
      </c>
      <c r="Y3" s="5">
        <v>238.5</v>
      </c>
      <c r="Z3" s="5">
        <v>107.5</v>
      </c>
      <c r="AA3" s="5">
        <v>490.45000000000027</v>
      </c>
      <c r="AB3" s="5">
        <v>1657.3999999999996</v>
      </c>
      <c r="AC3" s="5">
        <v>1077.3999999999996</v>
      </c>
      <c r="AD3" s="5">
        <v>1327.3999999999996</v>
      </c>
      <c r="AE3" s="5">
        <v>1042.3999999999996</v>
      </c>
      <c r="AF3" s="5">
        <v>1217.3999999999996</v>
      </c>
    </row>
    <row r="4" spans="1:32" ht="120" customHeight="1" x14ac:dyDescent="0.75">
      <c r="A4" s="4" t="s">
        <v>2</v>
      </c>
      <c r="B4" s="5">
        <v>660</v>
      </c>
      <c r="C4" s="5">
        <v>585</v>
      </c>
      <c r="D4" s="5">
        <v>465</v>
      </c>
      <c r="E4" s="5">
        <v>605</v>
      </c>
      <c r="F4" s="5">
        <v>275</v>
      </c>
      <c r="G4" s="5">
        <v>225</v>
      </c>
      <c r="H4" s="5">
        <v>426.80000000000018</v>
      </c>
      <c r="I4" s="5">
        <v>965.80000000000018</v>
      </c>
      <c r="J4" s="5">
        <v>1049</v>
      </c>
      <c r="K4" s="5">
        <v>1144</v>
      </c>
      <c r="L4" s="5">
        <v>1214</v>
      </c>
      <c r="M4" s="5">
        <v>1169.1000000000004</v>
      </c>
      <c r="N4" s="5">
        <v>924</v>
      </c>
      <c r="O4" s="5">
        <v>954</v>
      </c>
      <c r="P4" s="5">
        <v>1219</v>
      </c>
      <c r="Q4" s="5">
        <v>851</v>
      </c>
      <c r="R4" s="5">
        <v>704</v>
      </c>
      <c r="S4" s="5">
        <v>801</v>
      </c>
      <c r="T4" s="5">
        <v>579</v>
      </c>
      <c r="U4" s="5">
        <v>611.60000000000036</v>
      </c>
      <c r="V4" s="5">
        <v>85</v>
      </c>
      <c r="W4" s="5">
        <v>505.59999999999991</v>
      </c>
      <c r="X4" s="5">
        <v>840.39999999999964</v>
      </c>
      <c r="Y4" s="5">
        <v>562.44999999999982</v>
      </c>
      <c r="Z4" s="5">
        <v>693.80000000000018</v>
      </c>
      <c r="AA4" s="5">
        <v>903.40000000000009</v>
      </c>
      <c r="AB4" s="5">
        <v>1687.3999999999996</v>
      </c>
      <c r="AC4" s="5">
        <v>1227.3999999999996</v>
      </c>
      <c r="AD4" s="5">
        <v>1577.3999999999996</v>
      </c>
      <c r="AE4" s="5">
        <v>1292.3999999999996</v>
      </c>
      <c r="AF4" s="5">
        <v>1262.3999999999996</v>
      </c>
    </row>
    <row r="5" spans="1:32" ht="120" customHeight="1" x14ac:dyDescent="0.75">
      <c r="A5" s="4" t="s">
        <v>3</v>
      </c>
      <c r="B5" s="5">
        <v>660</v>
      </c>
      <c r="C5" s="5">
        <v>635</v>
      </c>
      <c r="D5" s="5">
        <v>540</v>
      </c>
      <c r="E5" s="5">
        <v>490</v>
      </c>
      <c r="F5" s="5">
        <v>362.5</v>
      </c>
      <c r="G5" s="5">
        <v>633</v>
      </c>
      <c r="H5" s="5">
        <v>680.80000000000018</v>
      </c>
      <c r="I5" s="5">
        <v>965.80000000000018</v>
      </c>
      <c r="J5" s="5">
        <v>1219</v>
      </c>
      <c r="K5" s="5">
        <v>1144</v>
      </c>
      <c r="L5" s="5">
        <v>1214</v>
      </c>
      <c r="M5" s="5">
        <v>1271.6000000000004</v>
      </c>
      <c r="N5" s="5">
        <v>924</v>
      </c>
      <c r="O5" s="5">
        <v>904</v>
      </c>
      <c r="P5" s="5">
        <v>1234</v>
      </c>
      <c r="Q5" s="5">
        <v>1076</v>
      </c>
      <c r="R5" s="5">
        <v>786</v>
      </c>
      <c r="S5" s="5">
        <v>966</v>
      </c>
      <c r="T5" s="5">
        <v>554</v>
      </c>
      <c r="U5" s="5">
        <v>611.60000000000036</v>
      </c>
      <c r="V5" s="5">
        <v>470</v>
      </c>
      <c r="W5" s="5">
        <v>741.59999999999991</v>
      </c>
      <c r="X5" s="5">
        <v>899.39999999999964</v>
      </c>
      <c r="Y5" s="5">
        <v>522.59999999999991</v>
      </c>
      <c r="Z5" s="5">
        <v>690.10000000000036</v>
      </c>
      <c r="AA5" s="5">
        <v>1006.0000000000002</v>
      </c>
      <c r="AB5" s="5">
        <v>1687.3999999999996</v>
      </c>
      <c r="AC5" s="5">
        <v>1352.3999999999996</v>
      </c>
      <c r="AD5" s="5">
        <v>1577.3999999999996</v>
      </c>
      <c r="AE5" s="5">
        <v>1417.3999999999996</v>
      </c>
      <c r="AF5" s="5">
        <v>1217.3999999999996</v>
      </c>
    </row>
    <row r="6" spans="1:32" ht="120" customHeight="1" x14ac:dyDescent="0.75">
      <c r="A6" s="4" t="s">
        <v>4</v>
      </c>
      <c r="B6" s="5">
        <v>660</v>
      </c>
      <c r="C6" s="5">
        <v>462.5</v>
      </c>
      <c r="D6" s="5">
        <v>495</v>
      </c>
      <c r="E6" s="5">
        <v>312.5</v>
      </c>
      <c r="F6" s="5">
        <v>225</v>
      </c>
      <c r="G6" s="5">
        <v>217.5</v>
      </c>
      <c r="H6" s="5">
        <v>593.30000000000018</v>
      </c>
      <c r="I6" s="5">
        <v>965.80000000000018</v>
      </c>
      <c r="J6" s="5">
        <v>1139</v>
      </c>
      <c r="K6" s="5">
        <v>1144</v>
      </c>
      <c r="L6" s="5">
        <v>1214</v>
      </c>
      <c r="M6" s="5">
        <v>1246.6000000000004</v>
      </c>
      <c r="N6" s="5">
        <v>819</v>
      </c>
      <c r="O6" s="5">
        <v>1029</v>
      </c>
      <c r="P6" s="5">
        <v>1209</v>
      </c>
      <c r="Q6" s="5">
        <v>1101</v>
      </c>
      <c r="R6" s="5">
        <v>773.5</v>
      </c>
      <c r="S6" s="5">
        <v>1076</v>
      </c>
      <c r="T6" s="5">
        <v>689</v>
      </c>
      <c r="U6" s="5">
        <v>611.60000000000036</v>
      </c>
      <c r="V6" s="5">
        <v>663.69999999999982</v>
      </c>
      <c r="W6" s="5">
        <v>841.59999999999991</v>
      </c>
      <c r="X6" s="5">
        <v>536.39999999999964</v>
      </c>
      <c r="Y6" s="5">
        <v>422.59999999999991</v>
      </c>
      <c r="Z6" s="5">
        <v>512.60000000000036</v>
      </c>
      <c r="AA6" s="5">
        <v>741.80000000000018</v>
      </c>
      <c r="AB6" s="5">
        <v>1687.3999999999996</v>
      </c>
      <c r="AC6" s="5">
        <v>1543.3999999999996</v>
      </c>
      <c r="AD6" s="5">
        <v>1562.3999999999996</v>
      </c>
      <c r="AE6" s="5">
        <v>1417.3999999999996</v>
      </c>
      <c r="AF6" s="5">
        <v>1217.3999999999996</v>
      </c>
    </row>
    <row r="7" spans="1:32" ht="120" customHeight="1" x14ac:dyDescent="0.75">
      <c r="A7" s="4" t="s">
        <v>5</v>
      </c>
      <c r="B7" s="5">
        <v>645</v>
      </c>
      <c r="C7" s="5">
        <v>300</v>
      </c>
      <c r="D7" s="5">
        <v>150</v>
      </c>
      <c r="E7" s="5">
        <v>362.5</v>
      </c>
      <c r="F7" s="5">
        <v>187.5</v>
      </c>
      <c r="G7" s="5">
        <v>10</v>
      </c>
      <c r="H7" s="5">
        <v>280.80000000000018</v>
      </c>
      <c r="I7" s="5">
        <v>845.80000000000018</v>
      </c>
      <c r="J7" s="5">
        <v>799</v>
      </c>
      <c r="K7" s="5">
        <v>941.5</v>
      </c>
      <c r="L7" s="5">
        <v>1169</v>
      </c>
      <c r="M7" s="5">
        <v>921.60000000000036</v>
      </c>
      <c r="N7" s="5">
        <v>534</v>
      </c>
      <c r="O7" s="5">
        <v>686.5</v>
      </c>
      <c r="P7" s="5">
        <v>884</v>
      </c>
      <c r="Q7" s="5">
        <v>756</v>
      </c>
      <c r="R7" s="5">
        <v>536</v>
      </c>
      <c r="S7" s="5">
        <v>746</v>
      </c>
      <c r="T7" s="5">
        <v>629</v>
      </c>
      <c r="U7" s="5">
        <v>611.60000000000036</v>
      </c>
      <c r="V7" s="5">
        <v>516.59999999999991</v>
      </c>
      <c r="W7" s="5">
        <v>631.09999999999991</v>
      </c>
      <c r="X7" s="5">
        <v>350.14999999999964</v>
      </c>
      <c r="Y7" s="5">
        <v>303.84999999999991</v>
      </c>
      <c r="Z7" s="5">
        <v>212.60000000000036</v>
      </c>
      <c r="AA7" s="5">
        <v>430.10000000000036</v>
      </c>
      <c r="AB7" s="5">
        <v>1662.3999999999996</v>
      </c>
      <c r="AC7" s="5">
        <v>866.39999999999964</v>
      </c>
      <c r="AD7" s="5">
        <v>1127.8999999999996</v>
      </c>
      <c r="AE7" s="5">
        <v>1148.3999999999996</v>
      </c>
      <c r="AF7" s="5">
        <v>1273.3999999999996</v>
      </c>
    </row>
    <row r="8" spans="1:32" ht="120" customHeight="1" x14ac:dyDescent="0.75">
      <c r="A8" s="4" t="s">
        <v>6</v>
      </c>
      <c r="B8" s="5">
        <v>350</v>
      </c>
      <c r="C8" s="5">
        <v>225</v>
      </c>
      <c r="D8" s="5">
        <v>0</v>
      </c>
      <c r="E8" s="5">
        <v>150</v>
      </c>
      <c r="F8" s="5">
        <v>50</v>
      </c>
      <c r="G8" s="5">
        <v>0</v>
      </c>
      <c r="H8" s="5">
        <v>80.800000000000182</v>
      </c>
      <c r="I8" s="5">
        <v>330.80000000000018</v>
      </c>
      <c r="J8" s="5">
        <v>249</v>
      </c>
      <c r="K8" s="5">
        <v>365.75</v>
      </c>
      <c r="L8" s="5">
        <v>569</v>
      </c>
      <c r="M8" s="5">
        <v>609.10000000000036</v>
      </c>
      <c r="N8" s="5">
        <v>364</v>
      </c>
      <c r="O8" s="5">
        <v>234</v>
      </c>
      <c r="P8" s="5">
        <v>439</v>
      </c>
      <c r="Q8" s="5">
        <v>336</v>
      </c>
      <c r="R8" s="5">
        <v>186</v>
      </c>
      <c r="S8" s="5">
        <v>226</v>
      </c>
      <c r="T8" s="5">
        <v>399</v>
      </c>
      <c r="U8" s="5">
        <v>361.60000000000036</v>
      </c>
      <c r="V8" s="5">
        <v>119.94999999999982</v>
      </c>
      <c r="W8" s="5">
        <v>383.84999999999991</v>
      </c>
      <c r="X8" s="5">
        <v>118.54999999999973</v>
      </c>
      <c r="Y8" s="5">
        <v>16.899999999999636</v>
      </c>
      <c r="Z8" s="5">
        <v>0</v>
      </c>
      <c r="AA8" s="5">
        <v>48.800000000000182</v>
      </c>
      <c r="AB8" s="5">
        <v>1053.8999999999996</v>
      </c>
      <c r="AC8" s="5">
        <v>228.54999999999973</v>
      </c>
      <c r="AD8" s="5">
        <v>511.39999999999964</v>
      </c>
      <c r="AE8" s="5">
        <v>466.39999999999964</v>
      </c>
      <c r="AF8" s="5">
        <v>856.39999999999964</v>
      </c>
    </row>
    <row r="9" spans="1:32" ht="120" customHeight="1" x14ac:dyDescent="0.75">
      <c r="A9" s="4" t="s">
        <v>7</v>
      </c>
      <c r="B9" s="5">
        <v>25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105.80000000000018</v>
      </c>
      <c r="J9" s="5">
        <v>62</v>
      </c>
      <c r="K9" s="5">
        <v>16.25</v>
      </c>
      <c r="L9" s="5">
        <v>18.5</v>
      </c>
      <c r="M9" s="5">
        <v>291.60000000000036</v>
      </c>
      <c r="N9" s="5">
        <v>78</v>
      </c>
      <c r="O9" s="5">
        <v>0</v>
      </c>
      <c r="P9" s="5">
        <v>62</v>
      </c>
      <c r="Q9" s="5">
        <v>21.5</v>
      </c>
      <c r="R9" s="5">
        <v>9</v>
      </c>
      <c r="S9" s="5">
        <v>0</v>
      </c>
      <c r="T9" s="5">
        <v>62</v>
      </c>
      <c r="U9" s="5">
        <v>30.800000000000182</v>
      </c>
      <c r="V9" s="5">
        <v>0</v>
      </c>
      <c r="W9" s="5">
        <v>101.29999999999973</v>
      </c>
      <c r="X9" s="5">
        <v>0</v>
      </c>
      <c r="Y9" s="5">
        <v>0</v>
      </c>
      <c r="Z9" s="5">
        <v>0</v>
      </c>
      <c r="AA9" s="5">
        <v>0</v>
      </c>
      <c r="AB9" s="5">
        <v>963.89999999999964</v>
      </c>
      <c r="AC9" s="5">
        <v>138.19999999999982</v>
      </c>
      <c r="AD9" s="5">
        <v>70.699999999999818</v>
      </c>
      <c r="AE9" s="5">
        <v>22.849999999999909</v>
      </c>
      <c r="AF9" s="5">
        <v>568.89999999999964</v>
      </c>
    </row>
    <row r="10" spans="1:32" ht="120" customHeight="1" x14ac:dyDescent="0.75">
      <c r="A10" s="4" t="s">
        <v>8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320.80000000000018</v>
      </c>
      <c r="I10" s="5">
        <v>290.80000000000018</v>
      </c>
      <c r="J10" s="5">
        <v>0</v>
      </c>
      <c r="K10" s="5">
        <v>0</v>
      </c>
      <c r="L10" s="5">
        <v>0</v>
      </c>
      <c r="M10" s="5">
        <v>10.400000000000091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295.60000000000036</v>
      </c>
      <c r="AB10" s="5">
        <v>693.89999999999964</v>
      </c>
      <c r="AC10" s="5">
        <v>138.19999999999982</v>
      </c>
      <c r="AD10" s="5">
        <v>50.699999999999818</v>
      </c>
      <c r="AE10" s="5">
        <v>0</v>
      </c>
      <c r="AF10" s="5">
        <v>478.89999999999964</v>
      </c>
    </row>
    <row r="11" spans="1:32" ht="120" customHeight="1" x14ac:dyDescent="0.75">
      <c r="A11" s="4" t="s">
        <v>9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335.80000000000018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216.39999999999964</v>
      </c>
      <c r="AC11" s="5">
        <v>0</v>
      </c>
      <c r="AD11" s="5">
        <v>0</v>
      </c>
      <c r="AE11" s="5">
        <v>0</v>
      </c>
      <c r="AF11" s="5">
        <v>22.849999999999909</v>
      </c>
    </row>
    <row r="12" spans="1:32" ht="120" customHeight="1" x14ac:dyDescent="0.75">
      <c r="A12" s="4" t="s">
        <v>10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295.80000000000018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10.349999999999909</v>
      </c>
      <c r="AC12" s="5">
        <v>115.69999999999982</v>
      </c>
      <c r="AD12" s="5">
        <v>0</v>
      </c>
      <c r="AE12" s="5">
        <v>0</v>
      </c>
      <c r="AF12" s="5">
        <v>0</v>
      </c>
    </row>
    <row r="13" spans="1:32" ht="120" customHeight="1" x14ac:dyDescent="0.75">
      <c r="A13" s="4" t="s">
        <v>11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175.80000000000018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25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187.5</v>
      </c>
      <c r="AB13" s="5">
        <v>27.849999999999909</v>
      </c>
      <c r="AC13" s="5">
        <v>0</v>
      </c>
      <c r="AD13" s="5">
        <v>0</v>
      </c>
      <c r="AE13" s="5">
        <v>0</v>
      </c>
      <c r="AF13" s="5">
        <v>0</v>
      </c>
    </row>
    <row r="14" spans="1:32" ht="120" customHeight="1" x14ac:dyDescent="0.75">
      <c r="A14" s="4" t="s">
        <v>12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12.700000000000273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25</v>
      </c>
      <c r="Q14" s="5">
        <v>45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820</v>
      </c>
      <c r="AB14" s="5">
        <v>463.89999999999964</v>
      </c>
      <c r="AC14" s="5">
        <v>0</v>
      </c>
      <c r="AD14" s="5">
        <v>0</v>
      </c>
      <c r="AE14" s="5">
        <v>0</v>
      </c>
      <c r="AF14" s="5">
        <v>411.39999999999964</v>
      </c>
    </row>
    <row r="15" spans="1:32" ht="120" customHeight="1" x14ac:dyDescent="0.75">
      <c r="A15" s="4" t="s">
        <v>13</v>
      </c>
      <c r="B15" s="5">
        <v>0</v>
      </c>
      <c r="C15" s="5">
        <v>25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150</v>
      </c>
      <c r="P15" s="5">
        <v>207.5</v>
      </c>
      <c r="Q15" s="5">
        <v>100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375</v>
      </c>
      <c r="AB15" s="5">
        <v>20.349999999999909</v>
      </c>
      <c r="AC15" s="5">
        <v>0</v>
      </c>
      <c r="AD15" s="5">
        <v>0</v>
      </c>
      <c r="AE15" s="5">
        <v>25</v>
      </c>
      <c r="AF15" s="5">
        <v>586.39999999999964</v>
      </c>
    </row>
    <row r="16" spans="1:32" ht="120" customHeight="1" x14ac:dyDescent="0.75">
      <c r="A16" s="4" t="s">
        <v>14</v>
      </c>
      <c r="B16" s="5">
        <v>50</v>
      </c>
      <c r="C16" s="5">
        <v>275</v>
      </c>
      <c r="D16" s="5">
        <v>150</v>
      </c>
      <c r="E16" s="5">
        <v>0</v>
      </c>
      <c r="F16" s="5">
        <v>0</v>
      </c>
      <c r="G16" s="5">
        <v>150.80000000000018</v>
      </c>
      <c r="H16" s="5">
        <v>77.5</v>
      </c>
      <c r="I16" s="5">
        <v>262.5</v>
      </c>
      <c r="J16" s="5">
        <v>0</v>
      </c>
      <c r="K16" s="5">
        <v>115</v>
      </c>
      <c r="L16" s="5">
        <v>235.00000000000045</v>
      </c>
      <c r="M16" s="5">
        <v>0</v>
      </c>
      <c r="N16" s="5">
        <v>0</v>
      </c>
      <c r="O16" s="5">
        <v>250</v>
      </c>
      <c r="P16" s="5">
        <v>217.5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771.04999999999973</v>
      </c>
      <c r="AB16" s="5">
        <v>316.39999999999964</v>
      </c>
      <c r="AC16" s="5">
        <v>263.89999999999964</v>
      </c>
      <c r="AD16" s="5">
        <v>0</v>
      </c>
      <c r="AE16" s="5">
        <v>157.5</v>
      </c>
      <c r="AF16" s="5">
        <v>871.89999999999964</v>
      </c>
    </row>
    <row r="17" spans="1:32" ht="120" customHeight="1" x14ac:dyDescent="0.75">
      <c r="A17" s="4" t="s">
        <v>15</v>
      </c>
      <c r="B17" s="5">
        <v>0</v>
      </c>
      <c r="C17" s="5">
        <v>135</v>
      </c>
      <c r="D17" s="5">
        <v>0</v>
      </c>
      <c r="E17" s="5">
        <v>0</v>
      </c>
      <c r="F17" s="5">
        <v>0</v>
      </c>
      <c r="G17" s="5">
        <v>75.800000000000182</v>
      </c>
      <c r="H17" s="5">
        <v>392.5</v>
      </c>
      <c r="I17" s="5">
        <v>37.5</v>
      </c>
      <c r="J17" s="5">
        <v>0</v>
      </c>
      <c r="K17" s="5">
        <v>0</v>
      </c>
      <c r="L17" s="5">
        <v>185.70000000000027</v>
      </c>
      <c r="M17" s="5">
        <v>12.5</v>
      </c>
      <c r="N17" s="5">
        <v>0</v>
      </c>
      <c r="O17" s="5">
        <v>877</v>
      </c>
      <c r="P17" s="5">
        <v>212.5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831.39999999999964</v>
      </c>
      <c r="AB17" s="5">
        <v>173.89999999999964</v>
      </c>
      <c r="AC17" s="5">
        <v>411.39999999999964</v>
      </c>
      <c r="AD17" s="5">
        <v>155.39999999999964</v>
      </c>
      <c r="AE17" s="5">
        <v>107.5</v>
      </c>
      <c r="AF17" s="5">
        <v>893.39999999999964</v>
      </c>
    </row>
    <row r="18" spans="1:32" ht="120" customHeight="1" x14ac:dyDescent="0.75">
      <c r="A18" s="4" t="s">
        <v>16</v>
      </c>
      <c r="B18" s="5">
        <v>125</v>
      </c>
      <c r="C18" s="5">
        <v>0</v>
      </c>
      <c r="D18" s="5">
        <v>0</v>
      </c>
      <c r="E18" s="5">
        <v>0</v>
      </c>
      <c r="F18" s="5">
        <v>0</v>
      </c>
      <c r="G18" s="5">
        <v>5.9500000000002728</v>
      </c>
      <c r="H18" s="5">
        <v>327.5</v>
      </c>
      <c r="I18" s="5">
        <v>0</v>
      </c>
      <c r="J18" s="5">
        <v>0</v>
      </c>
      <c r="K18" s="5">
        <v>0</v>
      </c>
      <c r="L18" s="5">
        <v>460.10000000000036</v>
      </c>
      <c r="M18" s="5">
        <v>12.5</v>
      </c>
      <c r="N18" s="5">
        <v>0</v>
      </c>
      <c r="O18" s="5">
        <v>979</v>
      </c>
      <c r="P18" s="5">
        <v>75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361.04999999999973</v>
      </c>
      <c r="AB18" s="5">
        <v>35.349999999999909</v>
      </c>
      <c r="AC18" s="5">
        <v>548.89999999999964</v>
      </c>
      <c r="AD18" s="5">
        <v>0</v>
      </c>
      <c r="AE18" s="5">
        <v>0</v>
      </c>
      <c r="AF18" s="5">
        <v>696.39999999999964</v>
      </c>
    </row>
    <row r="19" spans="1:32" ht="120" customHeight="1" x14ac:dyDescent="0.75">
      <c r="A19" s="4" t="s">
        <v>17</v>
      </c>
      <c r="B19" s="5">
        <v>25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52.5</v>
      </c>
      <c r="I19" s="5">
        <v>0</v>
      </c>
      <c r="J19" s="5">
        <v>0</v>
      </c>
      <c r="K19" s="5">
        <v>0</v>
      </c>
      <c r="L19" s="5">
        <v>19.400000000000091</v>
      </c>
      <c r="M19" s="5">
        <v>0</v>
      </c>
      <c r="N19" s="5">
        <v>0</v>
      </c>
      <c r="O19" s="5">
        <v>879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371.04999999999973</v>
      </c>
      <c r="AB19" s="5">
        <v>0</v>
      </c>
      <c r="AC19" s="5">
        <v>95.699999999999818</v>
      </c>
      <c r="AD19" s="5">
        <v>0</v>
      </c>
      <c r="AE19" s="5">
        <v>0</v>
      </c>
      <c r="AF19" s="5">
        <v>306.39999999999964</v>
      </c>
    </row>
    <row r="20" spans="1:32" ht="120" customHeight="1" x14ac:dyDescent="0.75">
      <c r="A20" s="4" t="s">
        <v>18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229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1145.3999999999996</v>
      </c>
      <c r="AB20" s="5">
        <v>0</v>
      </c>
      <c r="AC20" s="5">
        <v>660.39999999999964</v>
      </c>
      <c r="AD20" s="5">
        <v>0</v>
      </c>
      <c r="AE20" s="5">
        <v>0</v>
      </c>
      <c r="AF20" s="5">
        <v>0</v>
      </c>
    </row>
    <row r="21" spans="1:32" ht="120" customHeight="1" x14ac:dyDescent="0.75">
      <c r="A21" s="4" t="s">
        <v>19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1452.3999999999996</v>
      </c>
      <c r="AB21" s="5">
        <v>0</v>
      </c>
      <c r="AC21" s="5">
        <v>737.89999999999964</v>
      </c>
      <c r="AD21" s="5">
        <v>0</v>
      </c>
      <c r="AE21" s="5">
        <v>0</v>
      </c>
      <c r="AF21" s="5">
        <v>0</v>
      </c>
    </row>
    <row r="22" spans="1:32" ht="120" customHeight="1" x14ac:dyDescent="0.75">
      <c r="A22" s="4" t="s">
        <v>20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989.89999999999964</v>
      </c>
      <c r="AB22" s="5">
        <v>25.349999999999909</v>
      </c>
      <c r="AC22" s="5">
        <v>253.89999999999964</v>
      </c>
      <c r="AD22" s="5">
        <v>0</v>
      </c>
      <c r="AE22" s="5">
        <v>0</v>
      </c>
      <c r="AF22" s="5">
        <v>0</v>
      </c>
    </row>
    <row r="23" spans="1:32" ht="120" customHeight="1" x14ac:dyDescent="0.75">
      <c r="A23" s="4" t="s">
        <v>21</v>
      </c>
      <c r="B23" s="5">
        <v>0</v>
      </c>
      <c r="C23" s="5">
        <v>75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120</v>
      </c>
      <c r="K23" s="5">
        <v>0</v>
      </c>
      <c r="L23" s="5">
        <v>85.700000000000273</v>
      </c>
      <c r="M23" s="5">
        <v>0</v>
      </c>
      <c r="N23" s="5">
        <v>42.5</v>
      </c>
      <c r="O23" s="5">
        <v>0</v>
      </c>
      <c r="P23" s="5">
        <v>25</v>
      </c>
      <c r="Q23" s="5">
        <v>32.5</v>
      </c>
      <c r="R23" s="5">
        <v>100</v>
      </c>
      <c r="S23" s="5">
        <v>0</v>
      </c>
      <c r="T23" s="5">
        <v>0</v>
      </c>
      <c r="U23" s="5">
        <v>265</v>
      </c>
      <c r="V23" s="5">
        <v>194</v>
      </c>
      <c r="W23" s="5">
        <v>0</v>
      </c>
      <c r="X23" s="5">
        <v>0</v>
      </c>
      <c r="Y23" s="5">
        <v>0</v>
      </c>
      <c r="Z23" s="5">
        <v>0</v>
      </c>
      <c r="AA23" s="5">
        <v>608.89999999999964</v>
      </c>
      <c r="AB23" s="5">
        <v>293.89999999999964</v>
      </c>
      <c r="AC23" s="5">
        <v>753.89999999999964</v>
      </c>
      <c r="AD23" s="5">
        <v>0</v>
      </c>
      <c r="AE23" s="5">
        <v>25</v>
      </c>
      <c r="AF23" s="5">
        <v>0</v>
      </c>
    </row>
    <row r="24" spans="1:32" ht="120" customHeight="1" x14ac:dyDescent="0.75">
      <c r="A24" s="4" t="s">
        <v>22</v>
      </c>
      <c r="B24" s="5">
        <v>25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87.5</v>
      </c>
      <c r="I24" s="5">
        <v>22.5</v>
      </c>
      <c r="J24" s="5">
        <v>207.5</v>
      </c>
      <c r="K24" s="5">
        <v>0</v>
      </c>
      <c r="L24" s="5">
        <v>197.60000000000036</v>
      </c>
      <c r="M24" s="5">
        <v>0</v>
      </c>
      <c r="N24" s="5">
        <v>477.5</v>
      </c>
      <c r="O24" s="5">
        <v>0</v>
      </c>
      <c r="P24" s="5">
        <v>0</v>
      </c>
      <c r="Q24" s="5">
        <v>35</v>
      </c>
      <c r="R24" s="5">
        <v>350</v>
      </c>
      <c r="S24" s="5">
        <v>0</v>
      </c>
      <c r="T24" s="5">
        <v>325.60000000000036</v>
      </c>
      <c r="U24" s="5">
        <v>50</v>
      </c>
      <c r="V24" s="5">
        <v>53</v>
      </c>
      <c r="W24" s="5">
        <v>42.5</v>
      </c>
      <c r="X24" s="5">
        <v>0</v>
      </c>
      <c r="Y24" s="5">
        <v>0</v>
      </c>
      <c r="Z24" s="5">
        <v>7.5</v>
      </c>
      <c r="AA24" s="5">
        <v>273.54999999999973</v>
      </c>
      <c r="AB24" s="5">
        <v>191.39999999999964</v>
      </c>
      <c r="AC24" s="5">
        <v>676.39999999999964</v>
      </c>
      <c r="AD24" s="5">
        <v>425.19999999999982</v>
      </c>
      <c r="AE24" s="5">
        <v>625</v>
      </c>
      <c r="AF24" s="5">
        <v>551.39999999999964</v>
      </c>
    </row>
    <row r="25" spans="1:32" ht="120" customHeight="1" x14ac:dyDescent="0.75">
      <c r="A25" s="4" t="s">
        <v>23</v>
      </c>
      <c r="B25" s="5">
        <v>275</v>
      </c>
      <c r="C25" s="5">
        <v>10</v>
      </c>
      <c r="D25" s="5">
        <v>150</v>
      </c>
      <c r="E25" s="5">
        <v>0</v>
      </c>
      <c r="F25" s="5">
        <v>0</v>
      </c>
      <c r="G25" s="5">
        <v>0</v>
      </c>
      <c r="H25" s="5">
        <v>475</v>
      </c>
      <c r="I25" s="5">
        <v>565</v>
      </c>
      <c r="J25" s="5">
        <v>431.25</v>
      </c>
      <c r="K25" s="5">
        <v>60</v>
      </c>
      <c r="L25" s="5">
        <v>526.10000000000036</v>
      </c>
      <c r="M25" s="5">
        <v>25</v>
      </c>
      <c r="N25" s="5">
        <v>102.5</v>
      </c>
      <c r="O25" s="5">
        <v>225</v>
      </c>
      <c r="P25" s="5">
        <v>75</v>
      </c>
      <c r="Q25" s="5">
        <v>50</v>
      </c>
      <c r="R25" s="5">
        <v>492.5</v>
      </c>
      <c r="S25" s="5">
        <v>175</v>
      </c>
      <c r="T25" s="5">
        <v>38.800000000000182</v>
      </c>
      <c r="U25" s="5">
        <v>0</v>
      </c>
      <c r="V25" s="5">
        <v>215</v>
      </c>
      <c r="W25" s="5">
        <v>55</v>
      </c>
      <c r="X25" s="5">
        <v>0</v>
      </c>
      <c r="Y25" s="5">
        <v>0</v>
      </c>
      <c r="Z25" s="5">
        <v>190.70000000000027</v>
      </c>
      <c r="AA25" s="5">
        <v>296.04999999999973</v>
      </c>
      <c r="AB25" s="5">
        <v>483.89999999999964</v>
      </c>
      <c r="AC25" s="5">
        <v>903.39999999999964</v>
      </c>
      <c r="AD25" s="5">
        <v>697.84999999999991</v>
      </c>
      <c r="AE25" s="5">
        <v>726.5</v>
      </c>
      <c r="AF25" s="5">
        <v>1005.3999999999996</v>
      </c>
    </row>
    <row r="26" spans="1:32" ht="120" customHeight="1" x14ac:dyDescent="0.75">
      <c r="A26" s="4" t="s">
        <v>24</v>
      </c>
      <c r="B26" s="5">
        <v>540</v>
      </c>
      <c r="C26" s="5">
        <v>290</v>
      </c>
      <c r="D26" s="5">
        <v>0</v>
      </c>
      <c r="E26" s="5">
        <v>250</v>
      </c>
      <c r="F26" s="5">
        <v>75</v>
      </c>
      <c r="G26" s="5">
        <v>275.80000000000018</v>
      </c>
      <c r="H26" s="5">
        <v>910.80000000000018</v>
      </c>
      <c r="I26" s="5">
        <v>774</v>
      </c>
      <c r="J26" s="5">
        <v>1051</v>
      </c>
      <c r="K26" s="5">
        <v>510</v>
      </c>
      <c r="L26" s="5">
        <v>711.60000000000036</v>
      </c>
      <c r="M26" s="5">
        <v>275</v>
      </c>
      <c r="N26" s="5">
        <v>345</v>
      </c>
      <c r="O26" s="5">
        <v>787</v>
      </c>
      <c r="P26" s="5">
        <v>523</v>
      </c>
      <c r="Q26" s="5">
        <v>500</v>
      </c>
      <c r="R26" s="5">
        <v>889.5</v>
      </c>
      <c r="S26" s="5">
        <v>325</v>
      </c>
      <c r="T26" s="5">
        <v>250.60000000000036</v>
      </c>
      <c r="U26" s="5">
        <v>17.5</v>
      </c>
      <c r="V26" s="5">
        <v>380</v>
      </c>
      <c r="W26" s="5">
        <v>347.5</v>
      </c>
      <c r="X26" s="5">
        <v>31.25</v>
      </c>
      <c r="Y26" s="5">
        <v>0</v>
      </c>
      <c r="Z26" s="5">
        <v>105</v>
      </c>
      <c r="AA26" s="5">
        <v>1197.8999999999996</v>
      </c>
      <c r="AB26" s="5">
        <v>1195.8999999999996</v>
      </c>
      <c r="AC26" s="5">
        <v>972.39999999999964</v>
      </c>
      <c r="AD26" s="5">
        <v>847.89999999999964</v>
      </c>
      <c r="AE26" s="5">
        <v>956</v>
      </c>
      <c r="AF26" s="5">
        <v>1212.3999999999996</v>
      </c>
    </row>
    <row r="27" spans="1:32" s="13" customFormat="1" ht="120" customHeight="1" x14ac:dyDescent="0.75">
      <c r="A27" s="14" t="s">
        <v>25</v>
      </c>
      <c r="B27" s="17">
        <f>SUM(B3:B26)</f>
        <v>4620</v>
      </c>
      <c r="C27" s="17">
        <f t="shared" ref="C27:AF27" si="0">SUM(C3:C26)</f>
        <v>3602.5</v>
      </c>
      <c r="D27" s="17">
        <f t="shared" si="0"/>
        <v>2265</v>
      </c>
      <c r="E27" s="17">
        <f t="shared" si="0"/>
        <v>2420</v>
      </c>
      <c r="F27" s="17">
        <f t="shared" si="0"/>
        <v>1425</v>
      </c>
      <c r="G27" s="17">
        <f t="shared" si="0"/>
        <v>1593.8500000000008</v>
      </c>
      <c r="H27" s="17">
        <f t="shared" si="0"/>
        <v>5698.0000000000027</v>
      </c>
      <c r="I27" s="17">
        <f t="shared" si="0"/>
        <v>7097.9000000000015</v>
      </c>
      <c r="J27" s="17">
        <f t="shared" si="0"/>
        <v>7175.75</v>
      </c>
      <c r="K27" s="17">
        <f t="shared" si="0"/>
        <v>6584.5</v>
      </c>
      <c r="L27" s="17">
        <f t="shared" si="0"/>
        <v>8823.7000000000025</v>
      </c>
      <c r="M27" s="17">
        <f t="shared" si="0"/>
        <v>6769.1000000000022</v>
      </c>
      <c r="N27" s="17">
        <f t="shared" si="0"/>
        <v>5257.5</v>
      </c>
      <c r="O27" s="17">
        <f t="shared" si="0"/>
        <v>9062.5</v>
      </c>
      <c r="P27" s="17">
        <f t="shared" si="0"/>
        <v>7431.5</v>
      </c>
      <c r="Q27" s="17">
        <f t="shared" si="0"/>
        <v>5705</v>
      </c>
      <c r="R27" s="17">
        <f t="shared" si="0"/>
        <v>5471.5</v>
      </c>
      <c r="S27" s="17">
        <f t="shared" si="0"/>
        <v>5141</v>
      </c>
      <c r="T27" s="17">
        <f t="shared" si="0"/>
        <v>4191.0000000000009</v>
      </c>
      <c r="U27" s="17">
        <f t="shared" si="0"/>
        <v>3635.4000000000024</v>
      </c>
      <c r="V27" s="17">
        <f t="shared" si="0"/>
        <v>2752.2499999999995</v>
      </c>
      <c r="W27" s="17">
        <f t="shared" si="0"/>
        <v>4030.6499999999992</v>
      </c>
      <c r="X27" s="17">
        <f t="shared" si="0"/>
        <v>3472.5499999999979</v>
      </c>
      <c r="Y27" s="17">
        <f t="shared" si="0"/>
        <v>2066.8999999999992</v>
      </c>
      <c r="Z27" s="17">
        <f t="shared" si="0"/>
        <v>2519.8000000000015</v>
      </c>
      <c r="AA27" s="17">
        <f t="shared" si="0"/>
        <v>13597.299999999996</v>
      </c>
      <c r="AB27" s="17">
        <f t="shared" si="0"/>
        <v>14548.649999999996</v>
      </c>
      <c r="AC27" s="17">
        <f t="shared" si="0"/>
        <v>12965.849999999993</v>
      </c>
      <c r="AD27" s="17">
        <f t="shared" si="0"/>
        <v>9931.6499999999978</v>
      </c>
      <c r="AE27" s="17">
        <f t="shared" si="0"/>
        <v>9429.7499999999982</v>
      </c>
      <c r="AF27" s="17">
        <f t="shared" si="0"/>
        <v>14650.149999999994</v>
      </c>
    </row>
    <row r="28" spans="1:32" s="13" customFormat="1" ht="120" customHeight="1" x14ac:dyDescent="0.75">
      <c r="A28" s="14" t="s">
        <v>26</v>
      </c>
      <c r="B28" s="17">
        <f>B27/1000</f>
        <v>4.62</v>
      </c>
      <c r="C28" s="17">
        <f t="shared" ref="C28:AF28" si="1">C27/1000</f>
        <v>3.6025</v>
      </c>
      <c r="D28" s="17">
        <f t="shared" si="1"/>
        <v>2.2650000000000001</v>
      </c>
      <c r="E28" s="17">
        <f t="shared" si="1"/>
        <v>2.42</v>
      </c>
      <c r="F28" s="17">
        <f t="shared" si="1"/>
        <v>1.425</v>
      </c>
      <c r="G28" s="17">
        <f t="shared" si="1"/>
        <v>1.5938500000000009</v>
      </c>
      <c r="H28" s="17">
        <f t="shared" si="1"/>
        <v>5.6980000000000031</v>
      </c>
      <c r="I28" s="17">
        <f t="shared" si="1"/>
        <v>7.0979000000000019</v>
      </c>
      <c r="J28" s="17">
        <f t="shared" si="1"/>
        <v>7.1757499999999999</v>
      </c>
      <c r="K28" s="17">
        <f t="shared" si="1"/>
        <v>6.5845000000000002</v>
      </c>
      <c r="L28" s="17">
        <f t="shared" si="1"/>
        <v>8.8237000000000023</v>
      </c>
      <c r="M28" s="17">
        <f t="shared" si="1"/>
        <v>6.7691000000000026</v>
      </c>
      <c r="N28" s="17">
        <f t="shared" si="1"/>
        <v>5.2575000000000003</v>
      </c>
      <c r="O28" s="17">
        <f t="shared" si="1"/>
        <v>9.0625</v>
      </c>
      <c r="P28" s="17">
        <f t="shared" si="1"/>
        <v>7.4314999999999998</v>
      </c>
      <c r="Q28" s="17">
        <f t="shared" si="1"/>
        <v>5.7050000000000001</v>
      </c>
      <c r="R28" s="17">
        <f t="shared" si="1"/>
        <v>5.4714999999999998</v>
      </c>
      <c r="S28" s="17">
        <f t="shared" si="1"/>
        <v>5.141</v>
      </c>
      <c r="T28" s="17">
        <f t="shared" si="1"/>
        <v>4.1910000000000007</v>
      </c>
      <c r="U28" s="17">
        <f t="shared" si="1"/>
        <v>3.6354000000000024</v>
      </c>
      <c r="V28" s="17">
        <f t="shared" si="1"/>
        <v>2.7522499999999996</v>
      </c>
      <c r="W28" s="17">
        <f t="shared" si="1"/>
        <v>4.0306499999999996</v>
      </c>
      <c r="X28" s="17">
        <f t="shared" si="1"/>
        <v>3.4725499999999978</v>
      </c>
      <c r="Y28" s="17">
        <f t="shared" si="1"/>
        <v>2.0668999999999991</v>
      </c>
      <c r="Z28" s="17">
        <f t="shared" si="1"/>
        <v>2.5198000000000014</v>
      </c>
      <c r="AA28" s="17">
        <f t="shared" si="1"/>
        <v>13.597299999999995</v>
      </c>
      <c r="AB28" s="17">
        <f t="shared" si="1"/>
        <v>14.548649999999997</v>
      </c>
      <c r="AC28" s="17">
        <f t="shared" si="1"/>
        <v>12.965849999999993</v>
      </c>
      <c r="AD28" s="17">
        <f t="shared" si="1"/>
        <v>9.9316499999999976</v>
      </c>
      <c r="AE28" s="17">
        <f t="shared" si="1"/>
        <v>9.4297499999999985</v>
      </c>
      <c r="AF28" s="17">
        <f t="shared" si="1"/>
        <v>14.650149999999995</v>
      </c>
    </row>
    <row r="29" spans="1:32" s="10" customFormat="1" ht="120" customHeight="1" x14ac:dyDescent="0.75">
      <c r="A29" s="6" t="s">
        <v>27</v>
      </c>
      <c r="B29" s="7">
        <f>(SUM(B28:AF28))</f>
        <v>193.93620000000004</v>
      </c>
      <c r="C29" s="6"/>
      <c r="D29" s="6" t="s">
        <v>28</v>
      </c>
      <c r="E29" s="7">
        <f>MAX(B3:AF26)</f>
        <v>1687.3999999999996</v>
      </c>
      <c r="F29" s="6"/>
      <c r="G29" s="6" t="s">
        <v>29</v>
      </c>
      <c r="H29" s="7">
        <f>MIN(B3:AF26)</f>
        <v>0</v>
      </c>
      <c r="I29" s="6"/>
      <c r="J29" s="6" t="s">
        <v>30</v>
      </c>
      <c r="K29" s="7">
        <f>AVERAGE(B3:AF26)</f>
        <v>260.6669354838707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5"/>
    </row>
    <row r="30" spans="1:32" x14ac:dyDescent="0.7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2" x14ac:dyDescent="0.7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  <row r="32" spans="1:32" x14ac:dyDescent="0.75">
      <c r="B32" s="24"/>
      <c r="C32" s="24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F32"/>
  <sheetViews>
    <sheetView view="pageBreakPreview" topLeftCell="A16" zoomScale="20" zoomScaleNormal="20" zoomScaleSheetLayoutView="20" workbookViewId="0">
      <selection activeCell="A16" sqref="A1:XFD1048576"/>
    </sheetView>
  </sheetViews>
  <sheetFormatPr defaultColWidth="9.140625" defaultRowHeight="59.25" x14ac:dyDescent="0.75"/>
  <cols>
    <col min="1" max="1" width="62.140625" style="34" customWidth="1"/>
    <col min="2" max="3" width="42.7109375" style="34" customWidth="1"/>
    <col min="4" max="4" width="46.85546875" style="34" customWidth="1"/>
    <col min="5" max="32" width="42.7109375" style="34" customWidth="1"/>
    <col min="33" max="16384" width="9.140625" style="34"/>
  </cols>
  <sheetData>
    <row r="1" spans="1:32" ht="150" customHeight="1" x14ac:dyDescent="0.75">
      <c r="A1" s="50" t="s">
        <v>41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2" ht="120" customHeight="1" x14ac:dyDescent="0.75">
      <c r="A2" s="35" t="s">
        <v>0</v>
      </c>
      <c r="B2" s="36">
        <v>45292</v>
      </c>
      <c r="C2" s="36">
        <v>45293</v>
      </c>
      <c r="D2" s="36">
        <v>45294</v>
      </c>
      <c r="E2" s="36">
        <v>45295</v>
      </c>
      <c r="F2" s="36">
        <v>45296</v>
      </c>
      <c r="G2" s="36">
        <v>45297</v>
      </c>
      <c r="H2" s="36">
        <v>45298</v>
      </c>
      <c r="I2" s="36">
        <v>45299</v>
      </c>
      <c r="J2" s="36">
        <v>45300</v>
      </c>
      <c r="K2" s="36">
        <v>45301</v>
      </c>
      <c r="L2" s="36">
        <v>45302</v>
      </c>
      <c r="M2" s="36">
        <v>45303</v>
      </c>
      <c r="N2" s="36">
        <v>45304</v>
      </c>
      <c r="O2" s="36">
        <v>45305</v>
      </c>
      <c r="P2" s="36">
        <v>45306</v>
      </c>
      <c r="Q2" s="36">
        <v>45307</v>
      </c>
      <c r="R2" s="36">
        <v>45308</v>
      </c>
      <c r="S2" s="36">
        <v>45309</v>
      </c>
      <c r="T2" s="36">
        <v>45310</v>
      </c>
      <c r="U2" s="36">
        <v>45311</v>
      </c>
      <c r="V2" s="36">
        <v>45312</v>
      </c>
      <c r="W2" s="36">
        <v>45313</v>
      </c>
      <c r="X2" s="36">
        <v>45314</v>
      </c>
      <c r="Y2" s="36">
        <v>45315</v>
      </c>
      <c r="Z2" s="36">
        <v>45316</v>
      </c>
      <c r="AA2" s="36">
        <v>45317</v>
      </c>
      <c r="AB2" s="36">
        <v>45318</v>
      </c>
      <c r="AC2" s="36">
        <v>45319</v>
      </c>
      <c r="AD2" s="36">
        <v>45320</v>
      </c>
      <c r="AE2" s="36">
        <v>45321</v>
      </c>
      <c r="AF2" s="36">
        <v>45322</v>
      </c>
    </row>
    <row r="3" spans="1:32" ht="120" customHeight="1" x14ac:dyDescent="0.75">
      <c r="A3" s="35" t="s">
        <v>1</v>
      </c>
      <c r="B3" s="37">
        <v>935.9</v>
      </c>
      <c r="C3" s="37">
        <v>932.9</v>
      </c>
      <c r="D3" s="37">
        <v>1148.6500000000001</v>
      </c>
      <c r="E3" s="37">
        <v>1148.6500000000001</v>
      </c>
      <c r="F3" s="37">
        <v>1194.6500000000001</v>
      </c>
      <c r="G3" s="37">
        <v>1148.6500000000001</v>
      </c>
      <c r="H3" s="37">
        <v>1144.6500000000001</v>
      </c>
      <c r="I3" s="37">
        <v>1139.6500000000001</v>
      </c>
      <c r="J3" s="37">
        <v>1122.6300000000001</v>
      </c>
      <c r="K3" s="37">
        <v>1107.6199999999999</v>
      </c>
      <c r="L3" s="37">
        <v>1127.2</v>
      </c>
      <c r="M3" s="37">
        <v>987.05624999999998</v>
      </c>
      <c r="N3" s="37">
        <v>1124.6500000000001</v>
      </c>
      <c r="O3" s="37">
        <v>1152.9000000000001</v>
      </c>
      <c r="P3" s="37">
        <v>1153.6500000000001</v>
      </c>
      <c r="Q3" s="37">
        <v>949.65</v>
      </c>
      <c r="R3" s="37">
        <v>951.65</v>
      </c>
      <c r="S3" s="37">
        <v>965.65</v>
      </c>
      <c r="T3" s="37">
        <v>1011.65</v>
      </c>
      <c r="U3" s="37">
        <v>1339.65</v>
      </c>
      <c r="V3" s="37">
        <v>1317.65</v>
      </c>
      <c r="W3" s="37">
        <v>1335.65</v>
      </c>
      <c r="X3" s="37">
        <v>1335.65</v>
      </c>
      <c r="Y3" s="37">
        <v>1331.15</v>
      </c>
      <c r="Z3" s="37">
        <v>1331.15</v>
      </c>
      <c r="AA3" s="37">
        <v>1353.65</v>
      </c>
      <c r="AB3" s="37">
        <v>1369.65</v>
      </c>
      <c r="AC3" s="37">
        <v>1225.6500000000001</v>
      </c>
      <c r="AD3" s="37">
        <v>1024.6500000000001</v>
      </c>
      <c r="AE3" s="37">
        <v>1219.6500000000001</v>
      </c>
      <c r="AF3" s="37">
        <v>1225.6500000000001</v>
      </c>
    </row>
    <row r="4" spans="1:32" ht="120" customHeight="1" x14ac:dyDescent="0.75">
      <c r="A4" s="35" t="s">
        <v>2</v>
      </c>
      <c r="B4" s="37">
        <v>935.9</v>
      </c>
      <c r="C4" s="37">
        <v>932.9</v>
      </c>
      <c r="D4" s="37">
        <v>1148.6500000000001</v>
      </c>
      <c r="E4" s="37">
        <v>1148.6500000000001</v>
      </c>
      <c r="F4" s="37">
        <v>1194.6500000000001</v>
      </c>
      <c r="G4" s="37">
        <v>1148.6500000000001</v>
      </c>
      <c r="H4" s="37">
        <v>1144.6500000000001</v>
      </c>
      <c r="I4" s="37">
        <v>1139.6500000000001</v>
      </c>
      <c r="J4" s="37">
        <v>1122.6300000000001</v>
      </c>
      <c r="K4" s="37">
        <v>1107.6199999999999</v>
      </c>
      <c r="L4" s="37">
        <v>1127.2</v>
      </c>
      <c r="M4" s="37">
        <v>1017.9375</v>
      </c>
      <c r="N4" s="37">
        <v>1124.6500000000001</v>
      </c>
      <c r="O4" s="37">
        <v>1152.9000000000001</v>
      </c>
      <c r="P4" s="37">
        <v>1153.6500000000001</v>
      </c>
      <c r="Q4" s="37">
        <v>949.65</v>
      </c>
      <c r="R4" s="37">
        <v>951.65</v>
      </c>
      <c r="S4" s="37">
        <v>965.65</v>
      </c>
      <c r="T4" s="37">
        <v>1149.6500000000001</v>
      </c>
      <c r="U4" s="37">
        <v>1339.65</v>
      </c>
      <c r="V4" s="37">
        <v>1317.65</v>
      </c>
      <c r="W4" s="37">
        <v>1335.65</v>
      </c>
      <c r="X4" s="37">
        <v>1335.65</v>
      </c>
      <c r="Y4" s="37">
        <v>1290.6500000000001</v>
      </c>
      <c r="Z4" s="37">
        <v>1317.65</v>
      </c>
      <c r="AA4" s="37">
        <v>1353.65</v>
      </c>
      <c r="AB4" s="37">
        <v>1369.65</v>
      </c>
      <c r="AC4" s="37">
        <v>1225.6500000000001</v>
      </c>
      <c r="AD4" s="37">
        <v>1045.9000000000001</v>
      </c>
      <c r="AE4" s="37">
        <v>1219.6500000000001</v>
      </c>
      <c r="AF4" s="37">
        <v>1225.6500000000001</v>
      </c>
    </row>
    <row r="5" spans="1:32" ht="120" customHeight="1" x14ac:dyDescent="0.75">
      <c r="A5" s="35" t="s">
        <v>3</v>
      </c>
      <c r="B5" s="37">
        <v>935.9</v>
      </c>
      <c r="C5" s="37">
        <v>932.9</v>
      </c>
      <c r="D5" s="37">
        <v>1148.6500000000001</v>
      </c>
      <c r="E5" s="37">
        <v>1148.6500000000001</v>
      </c>
      <c r="F5" s="37">
        <v>1194.6500000000001</v>
      </c>
      <c r="G5" s="37">
        <v>1145.1500000000001</v>
      </c>
      <c r="H5" s="37">
        <v>1144.6500000000001</v>
      </c>
      <c r="I5" s="37">
        <v>1139.6500000000001</v>
      </c>
      <c r="J5" s="37">
        <v>1122.6300000000001</v>
      </c>
      <c r="K5" s="37">
        <v>1107.6199999999999</v>
      </c>
      <c r="L5" s="37">
        <v>1127.2</v>
      </c>
      <c r="M5" s="37">
        <v>1036.2375000000002</v>
      </c>
      <c r="N5" s="37">
        <v>1124.6500000000001</v>
      </c>
      <c r="O5" s="37">
        <v>1152.9000000000001</v>
      </c>
      <c r="P5" s="37">
        <v>1153.6500000000001</v>
      </c>
      <c r="Q5" s="37">
        <v>949.65</v>
      </c>
      <c r="R5" s="37">
        <v>951.65</v>
      </c>
      <c r="S5" s="37">
        <v>965.65</v>
      </c>
      <c r="T5" s="37">
        <v>1149.6500000000001</v>
      </c>
      <c r="U5" s="37">
        <v>1339.65</v>
      </c>
      <c r="V5" s="37">
        <v>1317.65</v>
      </c>
      <c r="W5" s="37">
        <v>1335.65</v>
      </c>
      <c r="X5" s="37">
        <v>1335.65</v>
      </c>
      <c r="Y5" s="37">
        <v>1290.6500000000001</v>
      </c>
      <c r="Z5" s="37">
        <v>1317.65</v>
      </c>
      <c r="AA5" s="37">
        <v>1353.65</v>
      </c>
      <c r="AB5" s="37">
        <v>1369.65</v>
      </c>
      <c r="AC5" s="37">
        <v>1225.6500000000001</v>
      </c>
      <c r="AD5" s="37">
        <v>1082.1500000000001</v>
      </c>
      <c r="AE5" s="37">
        <v>1219.6500000000001</v>
      </c>
      <c r="AF5" s="37">
        <v>1225.6500000000001</v>
      </c>
    </row>
    <row r="6" spans="1:32" ht="120" customHeight="1" x14ac:dyDescent="0.75">
      <c r="A6" s="35" t="s">
        <v>4</v>
      </c>
      <c r="B6" s="37">
        <v>935.9</v>
      </c>
      <c r="C6" s="37">
        <v>932.9</v>
      </c>
      <c r="D6" s="37">
        <v>1148.6500000000001</v>
      </c>
      <c r="E6" s="37">
        <v>1148.6500000000001</v>
      </c>
      <c r="F6" s="37">
        <v>1194.6500000000001</v>
      </c>
      <c r="G6" s="37">
        <v>1134.6500000000001</v>
      </c>
      <c r="H6" s="37">
        <v>1144.6500000000001</v>
      </c>
      <c r="I6" s="37">
        <v>1139.6500000000001</v>
      </c>
      <c r="J6" s="37">
        <v>1122.6300000000001</v>
      </c>
      <c r="K6" s="37">
        <v>1107.6199999999999</v>
      </c>
      <c r="L6" s="37">
        <v>1127.2</v>
      </c>
      <c r="M6" s="37">
        <v>1054.5374999999999</v>
      </c>
      <c r="N6" s="37">
        <v>1124.6500000000001</v>
      </c>
      <c r="O6" s="37">
        <v>1152.9000000000001</v>
      </c>
      <c r="P6" s="37">
        <v>1153.6500000000001</v>
      </c>
      <c r="Q6" s="37">
        <v>949.65</v>
      </c>
      <c r="R6" s="37">
        <v>951.65</v>
      </c>
      <c r="S6" s="37">
        <v>965.65</v>
      </c>
      <c r="T6" s="37">
        <v>1186.6500000000001</v>
      </c>
      <c r="U6" s="37">
        <v>1339.65</v>
      </c>
      <c r="V6" s="37">
        <v>1317.65</v>
      </c>
      <c r="W6" s="37">
        <v>1335.65</v>
      </c>
      <c r="X6" s="37">
        <v>1335.65</v>
      </c>
      <c r="Y6" s="37">
        <v>1292.9000000000001</v>
      </c>
      <c r="Z6" s="37">
        <v>1317.65</v>
      </c>
      <c r="AA6" s="37">
        <v>1353.65</v>
      </c>
      <c r="AB6" s="37">
        <v>1369.65</v>
      </c>
      <c r="AC6" s="37">
        <v>1225.6500000000001</v>
      </c>
      <c r="AD6" s="37">
        <v>1114.6500000000001</v>
      </c>
      <c r="AE6" s="37">
        <v>1219.6500000000001</v>
      </c>
      <c r="AF6" s="37">
        <v>1225.6500000000001</v>
      </c>
    </row>
    <row r="7" spans="1:32" ht="120" customHeight="1" x14ac:dyDescent="0.75">
      <c r="A7" s="35" t="s">
        <v>5</v>
      </c>
      <c r="B7" s="37">
        <v>935.9</v>
      </c>
      <c r="C7" s="37">
        <v>932.9</v>
      </c>
      <c r="D7" s="37">
        <v>1148.6500000000001</v>
      </c>
      <c r="E7" s="37">
        <v>1148.6500000000001</v>
      </c>
      <c r="F7" s="37">
        <v>1194.6500000000001</v>
      </c>
      <c r="G7" s="37">
        <v>1134.6500000000001</v>
      </c>
      <c r="H7" s="37">
        <v>1144.6500000000001</v>
      </c>
      <c r="I7" s="37">
        <v>1139.6500000000001</v>
      </c>
      <c r="J7" s="37">
        <v>1122.6300000000001</v>
      </c>
      <c r="K7" s="37">
        <v>1107.6199999999999</v>
      </c>
      <c r="L7" s="37">
        <v>1134.0625</v>
      </c>
      <c r="M7" s="37">
        <v>1084.2750000000001</v>
      </c>
      <c r="N7" s="37">
        <v>1124.6500000000001</v>
      </c>
      <c r="O7" s="37">
        <v>1152.9000000000001</v>
      </c>
      <c r="P7" s="37">
        <v>1153.6500000000001</v>
      </c>
      <c r="Q7" s="37">
        <v>949.65</v>
      </c>
      <c r="R7" s="37">
        <v>951.65</v>
      </c>
      <c r="S7" s="37">
        <v>965.65</v>
      </c>
      <c r="T7" s="37">
        <v>1238.6500000000001</v>
      </c>
      <c r="U7" s="37">
        <v>1339.65</v>
      </c>
      <c r="V7" s="37">
        <v>1317.65</v>
      </c>
      <c r="W7" s="37">
        <v>1335.65</v>
      </c>
      <c r="X7" s="37">
        <v>1335.65</v>
      </c>
      <c r="Y7" s="37">
        <v>1299.6500000000001</v>
      </c>
      <c r="Z7" s="37">
        <v>1317.65</v>
      </c>
      <c r="AA7" s="37">
        <v>1353.65</v>
      </c>
      <c r="AB7" s="37">
        <v>1369.65</v>
      </c>
      <c r="AC7" s="37">
        <v>1225.6500000000001</v>
      </c>
      <c r="AD7" s="37">
        <v>1154.6500000000001</v>
      </c>
      <c r="AE7" s="37">
        <v>1219.6500000000001</v>
      </c>
      <c r="AF7" s="37">
        <v>1225.6500000000001</v>
      </c>
    </row>
    <row r="8" spans="1:32" ht="120" customHeight="1" x14ac:dyDescent="0.75">
      <c r="A8" s="35" t="s">
        <v>6</v>
      </c>
      <c r="B8" s="37">
        <v>935.9</v>
      </c>
      <c r="C8" s="37">
        <v>932.9</v>
      </c>
      <c r="D8" s="37">
        <v>1148.6500000000001</v>
      </c>
      <c r="E8" s="37">
        <v>1148.6500000000001</v>
      </c>
      <c r="F8" s="37">
        <v>1194.6500000000001</v>
      </c>
      <c r="G8" s="37">
        <v>1134.6500000000001</v>
      </c>
      <c r="H8" s="37">
        <v>1144.6500000000001</v>
      </c>
      <c r="I8" s="37">
        <v>1139.6500000000001</v>
      </c>
      <c r="J8" s="37">
        <v>1122.6300000000001</v>
      </c>
      <c r="K8" s="37">
        <v>1107.6199999999999</v>
      </c>
      <c r="L8" s="37">
        <v>1154.6500000000001</v>
      </c>
      <c r="M8" s="37">
        <v>999.63750000000016</v>
      </c>
      <c r="N8" s="37">
        <v>1124.6500000000001</v>
      </c>
      <c r="O8" s="37">
        <v>989.65</v>
      </c>
      <c r="P8" s="37">
        <v>1153.6500000000001</v>
      </c>
      <c r="Q8" s="37">
        <v>949.65</v>
      </c>
      <c r="R8" s="37">
        <v>972.9</v>
      </c>
      <c r="S8" s="37">
        <v>965.65</v>
      </c>
      <c r="T8" s="37">
        <v>1266.1500000000001</v>
      </c>
      <c r="U8" s="37">
        <v>1339.65</v>
      </c>
      <c r="V8" s="37">
        <v>1317.65</v>
      </c>
      <c r="W8" s="37">
        <v>1335.65</v>
      </c>
      <c r="X8" s="37">
        <v>1335.65</v>
      </c>
      <c r="Y8" s="37">
        <v>1299.6500000000001</v>
      </c>
      <c r="Z8" s="37">
        <v>1317.65</v>
      </c>
      <c r="AA8" s="37">
        <v>1353.65</v>
      </c>
      <c r="AB8" s="37">
        <v>1369.65</v>
      </c>
      <c r="AC8" s="37">
        <v>1225.6500000000001</v>
      </c>
      <c r="AD8" s="37">
        <v>1194.6500000000001</v>
      </c>
      <c r="AE8" s="37">
        <v>1219.6500000000001</v>
      </c>
      <c r="AF8" s="37">
        <v>1225.6500000000001</v>
      </c>
    </row>
    <row r="9" spans="1:32" ht="120" customHeight="1" x14ac:dyDescent="0.75">
      <c r="A9" s="35" t="s">
        <v>7</v>
      </c>
      <c r="B9" s="37">
        <v>935.9</v>
      </c>
      <c r="C9" s="37">
        <v>932.9</v>
      </c>
      <c r="D9" s="37">
        <v>1148.6500000000001</v>
      </c>
      <c r="E9" s="37">
        <v>1148.6500000000001</v>
      </c>
      <c r="F9" s="37">
        <v>1194.6500000000001</v>
      </c>
      <c r="G9" s="37">
        <v>1134.6500000000001</v>
      </c>
      <c r="H9" s="37">
        <v>1137.6500000000001</v>
      </c>
      <c r="I9" s="37">
        <v>1139.6500000000001</v>
      </c>
      <c r="J9" s="37">
        <v>1122.6300000000001</v>
      </c>
      <c r="K9" s="37">
        <v>1111.0549999999998</v>
      </c>
      <c r="L9" s="37">
        <v>1154.6500000000001</v>
      </c>
      <c r="M9" s="37">
        <v>805.2</v>
      </c>
      <c r="N9" s="37">
        <v>1124.6500000000001</v>
      </c>
      <c r="O9" s="37">
        <v>989.65</v>
      </c>
      <c r="P9" s="37">
        <v>1153.6500000000001</v>
      </c>
      <c r="Q9" s="37">
        <v>949.65</v>
      </c>
      <c r="R9" s="37">
        <v>1009.15</v>
      </c>
      <c r="S9" s="37">
        <v>965.65</v>
      </c>
      <c r="T9" s="37">
        <v>1295.6500000000001</v>
      </c>
      <c r="U9" s="37">
        <v>1339.65</v>
      </c>
      <c r="V9" s="37">
        <v>1323.65</v>
      </c>
      <c r="W9" s="37">
        <v>1335.65</v>
      </c>
      <c r="X9" s="37">
        <v>1335.65</v>
      </c>
      <c r="Y9" s="37">
        <v>1299.6500000000001</v>
      </c>
      <c r="Z9" s="37">
        <v>1317.65</v>
      </c>
      <c r="AA9" s="37">
        <v>1353.65</v>
      </c>
      <c r="AB9" s="37">
        <v>1369.65</v>
      </c>
      <c r="AC9" s="37">
        <v>937.65000000000009</v>
      </c>
      <c r="AD9" s="37">
        <v>1219.6500000000001</v>
      </c>
      <c r="AE9" s="37">
        <v>1221.1500000000001</v>
      </c>
      <c r="AF9" s="37">
        <v>1225.6500000000001</v>
      </c>
    </row>
    <row r="10" spans="1:32" ht="120" customHeight="1" x14ac:dyDescent="0.75">
      <c r="A10" s="35" t="s">
        <v>8</v>
      </c>
      <c r="B10" s="37">
        <v>935.9</v>
      </c>
      <c r="C10" s="37">
        <v>932.9</v>
      </c>
      <c r="D10" s="37">
        <v>1148.6500000000001</v>
      </c>
      <c r="E10" s="37">
        <v>1148.6500000000001</v>
      </c>
      <c r="F10" s="37">
        <v>1194.6500000000001</v>
      </c>
      <c r="G10" s="37">
        <v>1134.6500000000001</v>
      </c>
      <c r="H10" s="37">
        <v>1116.6500000000001</v>
      </c>
      <c r="I10" s="37">
        <v>1139.6500000000001</v>
      </c>
      <c r="J10" s="37">
        <v>1122.6300000000001</v>
      </c>
      <c r="K10" s="37">
        <v>1112.2</v>
      </c>
      <c r="L10" s="37">
        <v>1154.6500000000001</v>
      </c>
      <c r="M10" s="37">
        <v>805.2</v>
      </c>
      <c r="N10" s="37">
        <v>1124.6500000000001</v>
      </c>
      <c r="O10" s="37">
        <v>989.65</v>
      </c>
      <c r="P10" s="37">
        <v>1153.6500000000001</v>
      </c>
      <c r="Q10" s="37">
        <v>949.65</v>
      </c>
      <c r="R10" s="37">
        <v>951.65</v>
      </c>
      <c r="S10" s="37">
        <v>965.65</v>
      </c>
      <c r="T10" s="37">
        <v>1316.65</v>
      </c>
      <c r="U10" s="37">
        <v>1339.65</v>
      </c>
      <c r="V10" s="37">
        <v>1329.65</v>
      </c>
      <c r="W10" s="37">
        <v>1335.65</v>
      </c>
      <c r="X10" s="37">
        <v>1335.65</v>
      </c>
      <c r="Y10" s="37">
        <v>1299.6500000000001</v>
      </c>
      <c r="Z10" s="37">
        <v>1317.65</v>
      </c>
      <c r="AA10" s="37">
        <v>1353.65</v>
      </c>
      <c r="AB10" s="37">
        <v>1369.65</v>
      </c>
      <c r="AC10" s="37">
        <v>841.65</v>
      </c>
      <c r="AD10" s="37">
        <v>1225.6500000000001</v>
      </c>
      <c r="AE10" s="37">
        <v>1225.6500000000001</v>
      </c>
      <c r="AF10" s="37">
        <v>1225.6500000000001</v>
      </c>
    </row>
    <row r="11" spans="1:32" ht="120" customHeight="1" x14ac:dyDescent="0.75">
      <c r="A11" s="35" t="s">
        <v>9</v>
      </c>
      <c r="B11" s="37">
        <v>935.9</v>
      </c>
      <c r="C11" s="37">
        <v>932.9</v>
      </c>
      <c r="D11" s="37">
        <v>1148.6500000000001</v>
      </c>
      <c r="E11" s="37">
        <v>1148.6500000000001</v>
      </c>
      <c r="F11" s="37">
        <v>1194.6500000000001</v>
      </c>
      <c r="G11" s="37">
        <v>1134.6500000000001</v>
      </c>
      <c r="H11" s="37">
        <v>1116.6500000000001</v>
      </c>
      <c r="I11" s="37">
        <v>1147.1500000000001</v>
      </c>
      <c r="J11" s="37">
        <v>1122.6300000000001</v>
      </c>
      <c r="K11" s="37">
        <v>1112.2</v>
      </c>
      <c r="L11" s="37">
        <v>964.65</v>
      </c>
      <c r="M11" s="37">
        <v>805.2</v>
      </c>
      <c r="N11" s="37">
        <v>1124.6500000000001</v>
      </c>
      <c r="O11" s="37">
        <v>989.65</v>
      </c>
      <c r="P11" s="37">
        <v>1153.6500000000001</v>
      </c>
      <c r="Q11" s="37">
        <v>949.65</v>
      </c>
      <c r="R11" s="37">
        <v>955.15</v>
      </c>
      <c r="S11" s="37">
        <v>965.65</v>
      </c>
      <c r="T11" s="37">
        <v>1288.4000000000001</v>
      </c>
      <c r="U11" s="37">
        <v>1328.65</v>
      </c>
      <c r="V11" s="37">
        <v>1332.65</v>
      </c>
      <c r="W11" s="37">
        <v>1335.65</v>
      </c>
      <c r="X11" s="37">
        <v>1335.65</v>
      </c>
      <c r="Y11" s="37">
        <v>1319.9</v>
      </c>
      <c r="Z11" s="37">
        <v>1335.65</v>
      </c>
      <c r="AA11" s="37">
        <v>1353.65</v>
      </c>
      <c r="AB11" s="37">
        <v>1369.65</v>
      </c>
      <c r="AC11" s="37">
        <v>841.65</v>
      </c>
      <c r="AD11" s="37">
        <v>1225.6500000000001</v>
      </c>
      <c r="AE11" s="37">
        <v>1225.6500000000001</v>
      </c>
      <c r="AF11" s="37">
        <v>1225.6500000000001</v>
      </c>
    </row>
    <row r="12" spans="1:32" ht="120" customHeight="1" x14ac:dyDescent="0.75">
      <c r="A12" s="35" t="s">
        <v>10</v>
      </c>
      <c r="B12" s="37">
        <v>935.9</v>
      </c>
      <c r="C12" s="37">
        <v>932.9</v>
      </c>
      <c r="D12" s="37">
        <v>1148.6500000000001</v>
      </c>
      <c r="E12" s="37">
        <v>1144.9000000000001</v>
      </c>
      <c r="F12" s="37">
        <v>1194.6500000000001</v>
      </c>
      <c r="G12" s="37">
        <v>1134.6500000000001</v>
      </c>
      <c r="H12" s="37">
        <v>1116.6500000000001</v>
      </c>
      <c r="I12" s="37">
        <v>1154.6500000000001</v>
      </c>
      <c r="J12" s="37">
        <v>1122.6300000000001</v>
      </c>
      <c r="K12" s="37">
        <v>1112.2</v>
      </c>
      <c r="L12" s="37">
        <v>964.65</v>
      </c>
      <c r="M12" s="37">
        <v>855.52499999999986</v>
      </c>
      <c r="N12" s="37">
        <v>1145.8375000000001</v>
      </c>
      <c r="O12" s="37">
        <v>989.65</v>
      </c>
      <c r="P12" s="37">
        <v>1139.1500000000001</v>
      </c>
      <c r="Q12" s="37">
        <v>947.4</v>
      </c>
      <c r="R12" s="37">
        <v>965.65</v>
      </c>
      <c r="S12" s="37">
        <v>965.65</v>
      </c>
      <c r="T12" s="37">
        <v>1294.6500000000001</v>
      </c>
      <c r="U12" s="37">
        <v>1317.65</v>
      </c>
      <c r="V12" s="37">
        <v>1335.65</v>
      </c>
      <c r="W12" s="37">
        <v>1335.65</v>
      </c>
      <c r="X12" s="37">
        <v>1335.65</v>
      </c>
      <c r="Y12" s="37">
        <v>1326.65</v>
      </c>
      <c r="Z12" s="37">
        <v>1335.65</v>
      </c>
      <c r="AA12" s="37">
        <v>1353.65</v>
      </c>
      <c r="AB12" s="37">
        <v>1369.65</v>
      </c>
      <c r="AC12" s="37">
        <v>841.65</v>
      </c>
      <c r="AD12" s="37">
        <v>1225.6500000000001</v>
      </c>
      <c r="AE12" s="37">
        <v>1225.6500000000001</v>
      </c>
      <c r="AF12" s="37">
        <v>1225.6500000000001</v>
      </c>
    </row>
    <row r="13" spans="1:32" ht="120" customHeight="1" x14ac:dyDescent="0.75">
      <c r="A13" s="35" t="s">
        <v>11</v>
      </c>
      <c r="B13" s="37">
        <v>935.9</v>
      </c>
      <c r="C13" s="37">
        <v>923.15</v>
      </c>
      <c r="D13" s="37">
        <v>1148.6500000000001</v>
      </c>
      <c r="E13" s="37">
        <v>1133.6500000000001</v>
      </c>
      <c r="F13" s="37">
        <v>1194.6500000000001</v>
      </c>
      <c r="G13" s="37">
        <v>1134.6500000000001</v>
      </c>
      <c r="H13" s="37">
        <v>1116.6500000000001</v>
      </c>
      <c r="I13" s="37">
        <v>1154.6500000000001</v>
      </c>
      <c r="J13" s="37">
        <v>1122.6300000000001</v>
      </c>
      <c r="K13" s="37">
        <v>1137.2</v>
      </c>
      <c r="L13" s="37">
        <v>965.96249999999998</v>
      </c>
      <c r="M13" s="37">
        <v>888.69375000000002</v>
      </c>
      <c r="N13" s="37">
        <v>1152.9000000000001</v>
      </c>
      <c r="O13" s="37">
        <v>989.65</v>
      </c>
      <c r="P13" s="37">
        <v>1124.6500000000001</v>
      </c>
      <c r="Q13" s="37">
        <v>947.65</v>
      </c>
      <c r="R13" s="37">
        <v>965.65</v>
      </c>
      <c r="S13" s="37">
        <v>965.65</v>
      </c>
      <c r="T13" s="37">
        <v>1315.65</v>
      </c>
      <c r="U13" s="37">
        <v>1317.65</v>
      </c>
      <c r="V13" s="37">
        <v>1335.65</v>
      </c>
      <c r="W13" s="37">
        <v>1314.65</v>
      </c>
      <c r="X13" s="37">
        <v>1335.65</v>
      </c>
      <c r="Y13" s="37">
        <v>1326.65</v>
      </c>
      <c r="Z13" s="37">
        <v>1349.15</v>
      </c>
      <c r="AA13" s="37">
        <v>1365.65</v>
      </c>
      <c r="AB13" s="37">
        <v>1369.65</v>
      </c>
      <c r="AC13" s="37">
        <v>841.65</v>
      </c>
      <c r="AD13" s="37">
        <v>1225.6500000000001</v>
      </c>
      <c r="AE13" s="37">
        <v>1225.6500000000001</v>
      </c>
      <c r="AF13" s="37">
        <v>1225.6500000000001</v>
      </c>
    </row>
    <row r="14" spans="1:32" ht="120" customHeight="1" x14ac:dyDescent="0.75">
      <c r="A14" s="35" t="s">
        <v>12</v>
      </c>
      <c r="B14" s="37">
        <v>935.9</v>
      </c>
      <c r="C14" s="37">
        <v>919.9</v>
      </c>
      <c r="D14" s="37">
        <v>1148.6500000000001</v>
      </c>
      <c r="E14" s="37">
        <v>1133.6500000000001</v>
      </c>
      <c r="F14" s="37">
        <v>1194.6500000000001</v>
      </c>
      <c r="G14" s="37">
        <v>1134.6500000000001</v>
      </c>
      <c r="H14" s="37">
        <v>1128.1500000000001</v>
      </c>
      <c r="I14" s="37">
        <v>1154.6500000000001</v>
      </c>
      <c r="J14" s="37">
        <v>1122.6300000000001</v>
      </c>
      <c r="K14" s="37">
        <v>1137.2</v>
      </c>
      <c r="L14" s="37">
        <v>969.9</v>
      </c>
      <c r="M14" s="37">
        <v>916.14375000000007</v>
      </c>
      <c r="N14" s="37">
        <v>1152.9000000000001</v>
      </c>
      <c r="O14" s="37">
        <v>989.65</v>
      </c>
      <c r="P14" s="37">
        <v>1124.6500000000001</v>
      </c>
      <c r="Q14" s="37">
        <v>947.65</v>
      </c>
      <c r="R14" s="37">
        <v>965.65</v>
      </c>
      <c r="S14" s="37">
        <v>965.65</v>
      </c>
      <c r="T14" s="37">
        <v>1317.65</v>
      </c>
      <c r="U14" s="37">
        <v>1317.65</v>
      </c>
      <c r="V14" s="37">
        <v>1335.65</v>
      </c>
      <c r="W14" s="37">
        <v>1307.6500000000001</v>
      </c>
      <c r="X14" s="37">
        <v>1335.65</v>
      </c>
      <c r="Y14" s="37">
        <v>1326.65</v>
      </c>
      <c r="Z14" s="37">
        <v>1353.65</v>
      </c>
      <c r="AA14" s="37">
        <v>1369.65</v>
      </c>
      <c r="AB14" s="37">
        <v>1369.65</v>
      </c>
      <c r="AC14" s="37">
        <v>841.65</v>
      </c>
      <c r="AD14" s="37">
        <v>1225.6500000000001</v>
      </c>
      <c r="AE14" s="37">
        <v>1225.6500000000001</v>
      </c>
      <c r="AF14" s="37">
        <v>1225.6500000000001</v>
      </c>
    </row>
    <row r="15" spans="1:32" ht="120" customHeight="1" x14ac:dyDescent="0.75">
      <c r="A15" s="35" t="s">
        <v>13</v>
      </c>
      <c r="B15" s="37">
        <v>935.9</v>
      </c>
      <c r="C15" s="37">
        <v>919.9</v>
      </c>
      <c r="D15" s="37">
        <v>1148.6500000000001</v>
      </c>
      <c r="E15" s="37">
        <v>1133.6500000000001</v>
      </c>
      <c r="F15" s="37">
        <v>1194.6500000000001</v>
      </c>
      <c r="G15" s="37">
        <v>1134.6500000000001</v>
      </c>
      <c r="H15" s="37">
        <v>1139.6500000000001</v>
      </c>
      <c r="I15" s="37">
        <v>1154.6500000000001</v>
      </c>
      <c r="J15" s="37">
        <v>1124.915</v>
      </c>
      <c r="K15" s="37">
        <v>1137.2</v>
      </c>
      <c r="L15" s="37">
        <v>972.33749999999998</v>
      </c>
      <c r="M15" s="37">
        <v>956.86125000000004</v>
      </c>
      <c r="N15" s="37">
        <v>1152.9000000000001</v>
      </c>
      <c r="O15" s="37">
        <v>974.65</v>
      </c>
      <c r="P15" s="37">
        <v>1124.6500000000001</v>
      </c>
      <c r="Q15" s="37">
        <v>947.65</v>
      </c>
      <c r="R15" s="37">
        <v>965.65</v>
      </c>
      <c r="S15" s="37">
        <v>965.65</v>
      </c>
      <c r="T15" s="37">
        <v>1317.65</v>
      </c>
      <c r="U15" s="37">
        <v>1317.65</v>
      </c>
      <c r="V15" s="37">
        <v>1335.65</v>
      </c>
      <c r="W15" s="37">
        <v>1307.6500000000001</v>
      </c>
      <c r="X15" s="37">
        <v>1335.65</v>
      </c>
      <c r="Y15" s="37">
        <v>1333.4</v>
      </c>
      <c r="Z15" s="37">
        <v>1353.65</v>
      </c>
      <c r="AA15" s="37">
        <v>1369.65</v>
      </c>
      <c r="AB15" s="37">
        <v>1369.65</v>
      </c>
      <c r="AC15" s="37">
        <v>841.65</v>
      </c>
      <c r="AD15" s="37">
        <v>1225.6500000000001</v>
      </c>
      <c r="AE15" s="37">
        <v>1225.6500000000001</v>
      </c>
      <c r="AF15" s="37">
        <v>1225.6500000000001</v>
      </c>
    </row>
    <row r="16" spans="1:32" ht="120" customHeight="1" x14ac:dyDescent="0.75">
      <c r="A16" s="35" t="s">
        <v>14</v>
      </c>
      <c r="B16" s="37">
        <v>935.9</v>
      </c>
      <c r="C16" s="37">
        <v>919.9</v>
      </c>
      <c r="D16" s="37">
        <v>1148.6500000000001</v>
      </c>
      <c r="E16" s="37">
        <v>1133.6500000000001</v>
      </c>
      <c r="F16" s="37">
        <v>1194.6500000000001</v>
      </c>
      <c r="G16" s="37">
        <v>1134.6500000000001</v>
      </c>
      <c r="H16" s="37">
        <v>1139.6500000000001</v>
      </c>
      <c r="I16" s="37">
        <v>1154.6500000000001</v>
      </c>
      <c r="J16" s="37">
        <v>1127.2</v>
      </c>
      <c r="K16" s="37">
        <v>1137.2</v>
      </c>
      <c r="L16" s="37">
        <v>979.65</v>
      </c>
      <c r="M16" s="37">
        <v>960.75</v>
      </c>
      <c r="N16" s="37">
        <v>1152.9000000000001</v>
      </c>
      <c r="O16" s="37">
        <v>969.65</v>
      </c>
      <c r="P16" s="37">
        <v>1124.6500000000001</v>
      </c>
      <c r="Q16" s="37">
        <v>947.65</v>
      </c>
      <c r="R16" s="37">
        <v>958.9</v>
      </c>
      <c r="S16" s="37">
        <v>965.65</v>
      </c>
      <c r="T16" s="37">
        <v>1317.65</v>
      </c>
      <c r="U16" s="37">
        <v>1317.65</v>
      </c>
      <c r="V16" s="37">
        <v>1335.65</v>
      </c>
      <c r="W16" s="37">
        <v>1307.6500000000001</v>
      </c>
      <c r="X16" s="37">
        <v>1335.65</v>
      </c>
      <c r="Y16" s="37">
        <v>1335.65</v>
      </c>
      <c r="Z16" s="37">
        <v>1353.65</v>
      </c>
      <c r="AA16" s="37">
        <v>1369.65</v>
      </c>
      <c r="AB16" s="37">
        <v>1369.65</v>
      </c>
      <c r="AC16" s="37">
        <v>841.65</v>
      </c>
      <c r="AD16" s="37">
        <v>1225.6500000000001</v>
      </c>
      <c r="AE16" s="37">
        <v>1225.6500000000001</v>
      </c>
      <c r="AF16" s="37">
        <v>1225.6500000000001</v>
      </c>
    </row>
    <row r="17" spans="1:32" ht="120" customHeight="1" x14ac:dyDescent="0.75">
      <c r="A17" s="35" t="s">
        <v>15</v>
      </c>
      <c r="B17" s="37">
        <v>935.9</v>
      </c>
      <c r="C17" s="37">
        <v>919.9</v>
      </c>
      <c r="D17" s="37">
        <v>1148.6500000000001</v>
      </c>
      <c r="E17" s="37">
        <v>1133.6500000000001</v>
      </c>
      <c r="F17" s="37">
        <v>1194.6500000000001</v>
      </c>
      <c r="G17" s="37">
        <v>1134.6500000000001</v>
      </c>
      <c r="H17" s="37">
        <v>1139.6500000000001</v>
      </c>
      <c r="I17" s="37">
        <v>1154.6500000000001</v>
      </c>
      <c r="J17" s="37">
        <v>1127.2</v>
      </c>
      <c r="K17" s="37">
        <v>1137.2</v>
      </c>
      <c r="L17" s="37">
        <v>979.65</v>
      </c>
      <c r="M17" s="37">
        <v>1011.075</v>
      </c>
      <c r="N17" s="37">
        <v>1152.9000000000001</v>
      </c>
      <c r="O17" s="37">
        <v>969.65</v>
      </c>
      <c r="P17" s="37">
        <v>949.65</v>
      </c>
      <c r="Q17" s="37">
        <v>947.65</v>
      </c>
      <c r="R17" s="37">
        <v>956.65</v>
      </c>
      <c r="S17" s="37">
        <v>965.65</v>
      </c>
      <c r="T17" s="37">
        <v>1319.9</v>
      </c>
      <c r="U17" s="37">
        <v>1317.65</v>
      </c>
      <c r="V17" s="37">
        <v>1335.65</v>
      </c>
      <c r="W17" s="37">
        <v>1307.6500000000001</v>
      </c>
      <c r="X17" s="37">
        <v>1335.65</v>
      </c>
      <c r="Y17" s="37">
        <v>1335.65</v>
      </c>
      <c r="Z17" s="37">
        <v>1353.65</v>
      </c>
      <c r="AA17" s="37">
        <v>1369.65</v>
      </c>
      <c r="AB17" s="37">
        <v>1369.65</v>
      </c>
      <c r="AC17" s="37">
        <v>841.65</v>
      </c>
      <c r="AD17" s="37">
        <v>1225.6500000000001</v>
      </c>
      <c r="AE17" s="37">
        <v>1225.6500000000001</v>
      </c>
      <c r="AF17" s="37">
        <v>1225.6500000000001</v>
      </c>
    </row>
    <row r="18" spans="1:32" ht="120" customHeight="1" x14ac:dyDescent="0.75">
      <c r="A18" s="35" t="s">
        <v>16</v>
      </c>
      <c r="B18" s="37">
        <v>935.9</v>
      </c>
      <c r="C18" s="37">
        <v>919.9</v>
      </c>
      <c r="D18" s="37">
        <v>1148.6500000000001</v>
      </c>
      <c r="E18" s="37">
        <v>1133.6500000000001</v>
      </c>
      <c r="F18" s="37">
        <v>1194.6500000000001</v>
      </c>
      <c r="G18" s="37">
        <v>1134.6500000000001</v>
      </c>
      <c r="H18" s="37">
        <v>1139.6500000000001</v>
      </c>
      <c r="I18" s="37">
        <v>1127.2</v>
      </c>
      <c r="J18" s="37">
        <v>1127.2</v>
      </c>
      <c r="K18" s="37">
        <v>1137.2</v>
      </c>
      <c r="L18" s="37">
        <v>979.65</v>
      </c>
      <c r="M18" s="37">
        <v>1044.2437500000001</v>
      </c>
      <c r="N18" s="37">
        <v>1152.9000000000001</v>
      </c>
      <c r="O18" s="37">
        <v>969.65</v>
      </c>
      <c r="P18" s="37">
        <v>949.65</v>
      </c>
      <c r="Q18" s="37">
        <v>947.65</v>
      </c>
      <c r="R18" s="37">
        <v>956.65</v>
      </c>
      <c r="S18" s="37">
        <v>965.65</v>
      </c>
      <c r="T18" s="37">
        <v>1326.65</v>
      </c>
      <c r="U18" s="37">
        <v>1317.65</v>
      </c>
      <c r="V18" s="37">
        <v>1335.65</v>
      </c>
      <c r="W18" s="37">
        <v>1307.6500000000001</v>
      </c>
      <c r="X18" s="37">
        <v>1335.65</v>
      </c>
      <c r="Y18" s="37">
        <v>1335.65</v>
      </c>
      <c r="Z18" s="37">
        <v>1353.65</v>
      </c>
      <c r="AA18" s="37">
        <v>1369.65</v>
      </c>
      <c r="AB18" s="37">
        <v>1369.65</v>
      </c>
      <c r="AC18" s="37">
        <v>841.65</v>
      </c>
      <c r="AD18" s="37">
        <v>1225.6500000000001</v>
      </c>
      <c r="AE18" s="37">
        <v>1225.6500000000001</v>
      </c>
      <c r="AF18" s="37">
        <v>1225.6500000000001</v>
      </c>
    </row>
    <row r="19" spans="1:32" ht="120" customHeight="1" x14ac:dyDescent="0.75">
      <c r="A19" s="35" t="s">
        <v>17</v>
      </c>
      <c r="B19" s="37">
        <v>935.9</v>
      </c>
      <c r="C19" s="37">
        <v>919.9</v>
      </c>
      <c r="D19" s="37">
        <v>1148.6500000000001</v>
      </c>
      <c r="E19" s="37">
        <v>1133.6500000000001</v>
      </c>
      <c r="F19" s="37">
        <v>1194.6500000000001</v>
      </c>
      <c r="G19" s="37">
        <v>1134.6500000000001</v>
      </c>
      <c r="H19" s="37">
        <v>1139.6500000000001</v>
      </c>
      <c r="I19" s="37">
        <v>1118.05</v>
      </c>
      <c r="J19" s="37">
        <v>1127.2</v>
      </c>
      <c r="K19" s="37">
        <v>1137.2</v>
      </c>
      <c r="L19" s="37">
        <v>979.65</v>
      </c>
      <c r="M19" s="37">
        <v>1067.1187500000001</v>
      </c>
      <c r="N19" s="37">
        <v>1152.9000000000001</v>
      </c>
      <c r="O19" s="37">
        <v>990.9</v>
      </c>
      <c r="P19" s="37">
        <v>954.65</v>
      </c>
      <c r="Q19" s="37">
        <v>947.65</v>
      </c>
      <c r="R19" s="37">
        <v>956.65</v>
      </c>
      <c r="S19" s="37">
        <v>967.65</v>
      </c>
      <c r="T19" s="37">
        <v>1326.65</v>
      </c>
      <c r="U19" s="37">
        <v>1317.65</v>
      </c>
      <c r="V19" s="37">
        <v>1335.65</v>
      </c>
      <c r="W19" s="37">
        <v>1328.65</v>
      </c>
      <c r="X19" s="37">
        <v>1335.65</v>
      </c>
      <c r="Y19" s="37">
        <v>1335.65</v>
      </c>
      <c r="Z19" s="37">
        <v>1353.65</v>
      </c>
      <c r="AA19" s="37">
        <v>1369.65</v>
      </c>
      <c r="AB19" s="37">
        <v>1369.65</v>
      </c>
      <c r="AC19" s="37">
        <v>841.65</v>
      </c>
      <c r="AD19" s="37">
        <v>1225.6500000000001</v>
      </c>
      <c r="AE19" s="37">
        <v>1225.6500000000001</v>
      </c>
      <c r="AF19" s="37">
        <v>1225.6500000000001</v>
      </c>
    </row>
    <row r="20" spans="1:32" ht="120" customHeight="1" x14ac:dyDescent="0.75">
      <c r="A20" s="35" t="s">
        <v>18</v>
      </c>
      <c r="B20" s="37">
        <v>935.9</v>
      </c>
      <c r="C20" s="37">
        <v>946.15</v>
      </c>
      <c r="D20" s="37">
        <v>1148.6500000000001</v>
      </c>
      <c r="E20" s="37">
        <v>1133.6500000000001</v>
      </c>
      <c r="F20" s="37">
        <v>1194.6500000000001</v>
      </c>
      <c r="G20" s="37">
        <v>1134.6500000000001</v>
      </c>
      <c r="H20" s="37">
        <v>1139.6500000000001</v>
      </c>
      <c r="I20" s="37">
        <v>1121.4850000000001</v>
      </c>
      <c r="J20" s="37">
        <v>1127.2</v>
      </c>
      <c r="K20" s="37">
        <v>1122.2</v>
      </c>
      <c r="L20" s="37">
        <v>979.65</v>
      </c>
      <c r="M20" s="37">
        <v>1088.8500000000001</v>
      </c>
      <c r="N20" s="37">
        <v>1152.9000000000001</v>
      </c>
      <c r="O20" s="37">
        <v>1114.6500000000001</v>
      </c>
      <c r="P20" s="37">
        <v>959.65</v>
      </c>
      <c r="Q20" s="37">
        <v>947.65</v>
      </c>
      <c r="R20" s="37">
        <v>965.65</v>
      </c>
      <c r="S20" s="37">
        <v>1041.1500000000001</v>
      </c>
      <c r="T20" s="37">
        <v>1326.65</v>
      </c>
      <c r="U20" s="37">
        <v>1326.65</v>
      </c>
      <c r="V20" s="37">
        <v>1335.65</v>
      </c>
      <c r="W20" s="37">
        <v>1349.65</v>
      </c>
      <c r="X20" s="37">
        <v>1335.65</v>
      </c>
      <c r="Y20" s="37">
        <v>1335.65</v>
      </c>
      <c r="Z20" s="37">
        <v>1353.65</v>
      </c>
      <c r="AA20" s="37">
        <v>1369.65</v>
      </c>
      <c r="AB20" s="37">
        <v>1369.65</v>
      </c>
      <c r="AC20" s="37">
        <v>868.9</v>
      </c>
      <c r="AD20" s="37">
        <v>1218.9000000000001</v>
      </c>
      <c r="AE20" s="37">
        <v>1225.6500000000001</v>
      </c>
      <c r="AF20" s="37">
        <v>1225.6500000000001</v>
      </c>
    </row>
    <row r="21" spans="1:32" ht="120" customHeight="1" x14ac:dyDescent="0.75">
      <c r="A21" s="35" t="s">
        <v>19</v>
      </c>
      <c r="B21" s="37">
        <v>935.9</v>
      </c>
      <c r="C21" s="37">
        <v>1002.4</v>
      </c>
      <c r="D21" s="37">
        <v>1148.6500000000001</v>
      </c>
      <c r="E21" s="37">
        <v>1133.6500000000001</v>
      </c>
      <c r="F21" s="37">
        <v>1194.6500000000001</v>
      </c>
      <c r="G21" s="37">
        <v>1134.6500000000001</v>
      </c>
      <c r="H21" s="37">
        <v>1139.6500000000001</v>
      </c>
      <c r="I21" s="37">
        <v>1122.6300000000001</v>
      </c>
      <c r="J21" s="37">
        <v>1112.2</v>
      </c>
      <c r="K21" s="37">
        <v>1117.2</v>
      </c>
      <c r="L21" s="37">
        <v>979.65</v>
      </c>
      <c r="M21" s="37">
        <v>1106.0062500000001</v>
      </c>
      <c r="N21" s="37">
        <v>1152.9000000000001</v>
      </c>
      <c r="O21" s="37">
        <v>1139.6500000000001</v>
      </c>
      <c r="P21" s="37">
        <v>959.65</v>
      </c>
      <c r="Q21" s="37">
        <v>947.65</v>
      </c>
      <c r="R21" s="37">
        <v>965.65</v>
      </c>
      <c r="S21" s="37">
        <v>1066.1500000000001</v>
      </c>
      <c r="T21" s="37">
        <v>1326.65</v>
      </c>
      <c r="U21" s="37">
        <v>1326.65</v>
      </c>
      <c r="V21" s="37">
        <v>1335.65</v>
      </c>
      <c r="W21" s="37">
        <v>1354.65</v>
      </c>
      <c r="X21" s="37">
        <v>1335.65</v>
      </c>
      <c r="Y21" s="37">
        <v>1335.65</v>
      </c>
      <c r="Z21" s="37">
        <v>1353.65</v>
      </c>
      <c r="AA21" s="37">
        <v>1369.65</v>
      </c>
      <c r="AB21" s="37">
        <v>1369.65</v>
      </c>
      <c r="AC21" s="37">
        <v>937.4</v>
      </c>
      <c r="AD21" s="37">
        <v>1198.6500000000001</v>
      </c>
      <c r="AE21" s="37">
        <v>1225.6500000000001</v>
      </c>
      <c r="AF21" s="37">
        <v>1225.6500000000001</v>
      </c>
    </row>
    <row r="22" spans="1:32" ht="120" customHeight="1" x14ac:dyDescent="0.75">
      <c r="A22" s="35" t="s">
        <v>20</v>
      </c>
      <c r="B22" s="37">
        <v>935.9</v>
      </c>
      <c r="C22" s="37">
        <v>1019.4</v>
      </c>
      <c r="D22" s="37">
        <v>1148.6500000000001</v>
      </c>
      <c r="E22" s="37">
        <v>1133.6500000000001</v>
      </c>
      <c r="F22" s="37">
        <v>1194.6500000000001</v>
      </c>
      <c r="G22" s="37">
        <v>1134.6500000000001</v>
      </c>
      <c r="H22" s="37">
        <v>1139.6500000000001</v>
      </c>
      <c r="I22" s="37">
        <v>1122.6300000000001</v>
      </c>
      <c r="J22" s="37">
        <v>1107.2</v>
      </c>
      <c r="K22" s="37">
        <v>1130.2</v>
      </c>
      <c r="L22" s="37">
        <v>979.65</v>
      </c>
      <c r="M22" s="37">
        <v>1116.3000000000002</v>
      </c>
      <c r="N22" s="37">
        <v>1152.9000000000001</v>
      </c>
      <c r="O22" s="37">
        <v>1149.6500000000001</v>
      </c>
      <c r="P22" s="37">
        <v>959.65</v>
      </c>
      <c r="Q22" s="37">
        <v>947.65</v>
      </c>
      <c r="R22" s="37">
        <v>965.65</v>
      </c>
      <c r="S22" s="37">
        <v>1086.1500000000001</v>
      </c>
      <c r="T22" s="37">
        <v>1326.65</v>
      </c>
      <c r="U22" s="37">
        <v>1326.65</v>
      </c>
      <c r="V22" s="37">
        <v>1335.65</v>
      </c>
      <c r="W22" s="37">
        <v>1369.65</v>
      </c>
      <c r="X22" s="37">
        <v>1335.65</v>
      </c>
      <c r="Y22" s="37">
        <v>1335.65</v>
      </c>
      <c r="Z22" s="37">
        <v>1353.65</v>
      </c>
      <c r="AA22" s="37">
        <v>1369.65</v>
      </c>
      <c r="AB22" s="37">
        <v>1369.65</v>
      </c>
      <c r="AC22" s="37">
        <v>980.9</v>
      </c>
      <c r="AD22" s="37">
        <v>1201.1500000000001</v>
      </c>
      <c r="AE22" s="37">
        <v>1225.6500000000001</v>
      </c>
      <c r="AF22" s="37">
        <v>1225.6500000000001</v>
      </c>
    </row>
    <row r="23" spans="1:32" ht="120" customHeight="1" x14ac:dyDescent="0.75">
      <c r="A23" s="35" t="s">
        <v>21</v>
      </c>
      <c r="B23" s="37">
        <v>857.15</v>
      </c>
      <c r="C23" s="37">
        <v>1048.6500000000001</v>
      </c>
      <c r="D23" s="37">
        <v>1148.6500000000001</v>
      </c>
      <c r="E23" s="37">
        <v>1133.6500000000001</v>
      </c>
      <c r="F23" s="37">
        <v>1194.6500000000001</v>
      </c>
      <c r="G23" s="37">
        <v>1134.6500000000001</v>
      </c>
      <c r="H23" s="37">
        <v>1139.6500000000001</v>
      </c>
      <c r="I23" s="37">
        <v>1122.6300000000001</v>
      </c>
      <c r="J23" s="37">
        <v>1107.2</v>
      </c>
      <c r="K23" s="37">
        <v>1130.2</v>
      </c>
      <c r="L23" s="37">
        <v>969.65</v>
      </c>
      <c r="M23" s="37">
        <v>1139.1750000000002</v>
      </c>
      <c r="N23" s="37">
        <v>1152.9000000000001</v>
      </c>
      <c r="O23" s="37">
        <v>1124.6500000000001</v>
      </c>
      <c r="P23" s="37">
        <v>959.65</v>
      </c>
      <c r="Q23" s="37">
        <v>947.65</v>
      </c>
      <c r="R23" s="37">
        <v>965.65</v>
      </c>
      <c r="S23" s="37">
        <v>1112.4000000000001</v>
      </c>
      <c r="T23" s="37">
        <v>1326.65</v>
      </c>
      <c r="U23" s="37">
        <v>1326.65</v>
      </c>
      <c r="V23" s="37">
        <v>1345.4</v>
      </c>
      <c r="W23" s="37">
        <v>1369.65</v>
      </c>
      <c r="X23" s="37">
        <v>1335.65</v>
      </c>
      <c r="Y23" s="37">
        <v>1335.65</v>
      </c>
      <c r="Z23" s="37">
        <v>1353.65</v>
      </c>
      <c r="AA23" s="37">
        <v>1369.65</v>
      </c>
      <c r="AB23" s="37">
        <v>1369.65</v>
      </c>
      <c r="AC23" s="37">
        <v>1012.9</v>
      </c>
      <c r="AD23" s="37">
        <v>1208.6500000000001</v>
      </c>
      <c r="AE23" s="37">
        <v>1217.6500000000001</v>
      </c>
      <c r="AF23" s="37">
        <v>1225.6500000000001</v>
      </c>
    </row>
    <row r="24" spans="1:32" ht="120" customHeight="1" x14ac:dyDescent="0.75">
      <c r="A24" s="35" t="s">
        <v>22</v>
      </c>
      <c r="B24" s="37">
        <v>853.4</v>
      </c>
      <c r="C24" s="37">
        <v>1076.1500000000001</v>
      </c>
      <c r="D24" s="37">
        <v>1148.6500000000001</v>
      </c>
      <c r="E24" s="37">
        <v>1133.6500000000001</v>
      </c>
      <c r="F24" s="37">
        <v>1194.6500000000001</v>
      </c>
      <c r="G24" s="37">
        <v>1134.6500000000001</v>
      </c>
      <c r="H24" s="37">
        <v>1139.6500000000001</v>
      </c>
      <c r="I24" s="37">
        <v>1122.6300000000001</v>
      </c>
      <c r="J24" s="37">
        <v>1107.2</v>
      </c>
      <c r="K24" s="37">
        <v>1130.2</v>
      </c>
      <c r="L24" s="37">
        <v>969.65</v>
      </c>
      <c r="M24" s="37">
        <v>1152.9000000000001</v>
      </c>
      <c r="N24" s="37">
        <v>1152.9000000000001</v>
      </c>
      <c r="O24" s="37">
        <v>1124.6500000000001</v>
      </c>
      <c r="P24" s="37">
        <v>959.65</v>
      </c>
      <c r="Q24" s="37">
        <v>947.65</v>
      </c>
      <c r="R24" s="37">
        <v>965.65</v>
      </c>
      <c r="S24" s="37">
        <v>1147.4000000000001</v>
      </c>
      <c r="T24" s="37">
        <v>1326.65</v>
      </c>
      <c r="U24" s="37">
        <v>1326.65</v>
      </c>
      <c r="V24" s="37">
        <v>1374.65</v>
      </c>
      <c r="W24" s="37">
        <v>1369.65</v>
      </c>
      <c r="X24" s="37">
        <v>1335.65</v>
      </c>
      <c r="Y24" s="37">
        <v>1335.65</v>
      </c>
      <c r="Z24" s="37">
        <v>1353.65</v>
      </c>
      <c r="AA24" s="37">
        <v>1369.65</v>
      </c>
      <c r="AB24" s="37">
        <v>1369.65</v>
      </c>
      <c r="AC24" s="37">
        <v>1019.65</v>
      </c>
      <c r="AD24" s="37">
        <v>1208.6500000000001</v>
      </c>
      <c r="AE24" s="37">
        <v>1217.6500000000001</v>
      </c>
      <c r="AF24" s="37">
        <v>1212.6500000000001</v>
      </c>
    </row>
    <row r="25" spans="1:32" ht="120" customHeight="1" x14ac:dyDescent="0.75">
      <c r="A25" s="35" t="s">
        <v>23</v>
      </c>
      <c r="B25" s="37">
        <v>920.9</v>
      </c>
      <c r="C25" s="37">
        <v>1107.4000000000001</v>
      </c>
      <c r="D25" s="37">
        <v>1148.6500000000001</v>
      </c>
      <c r="E25" s="37">
        <v>1133.6500000000001</v>
      </c>
      <c r="F25" s="37">
        <v>1194.6500000000001</v>
      </c>
      <c r="G25" s="37">
        <v>1134.6500000000001</v>
      </c>
      <c r="H25" s="37">
        <v>1139.6500000000001</v>
      </c>
      <c r="I25" s="37">
        <v>1122.6300000000001</v>
      </c>
      <c r="J25" s="37">
        <v>1107.2</v>
      </c>
      <c r="K25" s="37">
        <v>1130.2</v>
      </c>
      <c r="L25" s="37">
        <v>969.65</v>
      </c>
      <c r="M25" s="37">
        <v>1152.9000000000001</v>
      </c>
      <c r="N25" s="37">
        <v>1152.9000000000001</v>
      </c>
      <c r="O25" s="37">
        <v>1124.6500000000001</v>
      </c>
      <c r="P25" s="37">
        <v>959.65</v>
      </c>
      <c r="Q25" s="37">
        <v>947.65</v>
      </c>
      <c r="R25" s="37">
        <v>965.65</v>
      </c>
      <c r="S25" s="37">
        <v>1168.9000000000001</v>
      </c>
      <c r="T25" s="37">
        <v>1326.65</v>
      </c>
      <c r="U25" s="37">
        <v>1326.65</v>
      </c>
      <c r="V25" s="37">
        <v>1374.65</v>
      </c>
      <c r="W25" s="37">
        <v>1369.65</v>
      </c>
      <c r="X25" s="37">
        <v>1335.65</v>
      </c>
      <c r="Y25" s="37">
        <v>1335.65</v>
      </c>
      <c r="Z25" s="37">
        <v>1353.65</v>
      </c>
      <c r="AA25" s="37">
        <v>1369.65</v>
      </c>
      <c r="AB25" s="37">
        <v>1369.65</v>
      </c>
      <c r="AC25" s="37">
        <v>1019.65</v>
      </c>
      <c r="AD25" s="37">
        <v>1208.6500000000001</v>
      </c>
      <c r="AE25" s="37">
        <v>1217.6500000000001</v>
      </c>
      <c r="AF25" s="37">
        <v>1212.6500000000001</v>
      </c>
    </row>
    <row r="26" spans="1:32" ht="120" customHeight="1" x14ac:dyDescent="0.75">
      <c r="A26" s="35" t="s">
        <v>24</v>
      </c>
      <c r="B26" s="37">
        <v>920.9</v>
      </c>
      <c r="C26" s="37">
        <v>1128.6500000000001</v>
      </c>
      <c r="D26" s="37">
        <v>1148.6500000000001</v>
      </c>
      <c r="E26" s="37">
        <v>1133.6500000000001</v>
      </c>
      <c r="F26" s="37">
        <v>1194.6500000000001</v>
      </c>
      <c r="G26" s="37">
        <v>1134.6500000000001</v>
      </c>
      <c r="H26" s="37">
        <v>1139.6500000000001</v>
      </c>
      <c r="I26" s="37">
        <v>1122.6300000000001</v>
      </c>
      <c r="J26" s="37">
        <v>1107.2</v>
      </c>
      <c r="K26" s="37">
        <v>1130.2</v>
      </c>
      <c r="L26" s="37">
        <v>969.65</v>
      </c>
      <c r="M26" s="37">
        <v>1152.9000000000001</v>
      </c>
      <c r="N26" s="37">
        <v>1152.9000000000001</v>
      </c>
      <c r="O26" s="37">
        <v>1124.6500000000001</v>
      </c>
      <c r="P26" s="37">
        <v>959.65</v>
      </c>
      <c r="Q26" s="37">
        <v>947.65</v>
      </c>
      <c r="R26" s="37">
        <v>965.65</v>
      </c>
      <c r="S26" s="37">
        <v>1170.6500000000001</v>
      </c>
      <c r="T26" s="37">
        <v>1326.65</v>
      </c>
      <c r="U26" s="37">
        <v>1326.65</v>
      </c>
      <c r="V26" s="37">
        <v>1374.65</v>
      </c>
      <c r="W26" s="37">
        <v>1369.65</v>
      </c>
      <c r="X26" s="37">
        <v>1335.65</v>
      </c>
      <c r="Y26" s="37">
        <v>1317.65</v>
      </c>
      <c r="Z26" s="37">
        <v>1353.65</v>
      </c>
      <c r="AA26" s="37">
        <v>1369.65</v>
      </c>
      <c r="AB26" s="37">
        <v>1225.6500000000001</v>
      </c>
      <c r="AC26" s="37">
        <v>1019.65</v>
      </c>
      <c r="AD26" s="37">
        <v>1208.6500000000001</v>
      </c>
      <c r="AE26" s="37">
        <v>1217.6500000000001</v>
      </c>
      <c r="AF26" s="37">
        <v>1212.6500000000001</v>
      </c>
    </row>
    <row r="27" spans="1:32" s="40" customFormat="1" ht="120" customHeight="1" x14ac:dyDescent="0.75">
      <c r="A27" s="38" t="s">
        <v>25</v>
      </c>
      <c r="B27" s="39">
        <f>SUM(B3:B26)</f>
        <v>22270.350000000006</v>
      </c>
      <c r="C27" s="39">
        <f t="shared" ref="C27:AF27" si="0">SUM(C3:C26)</f>
        <v>23100.350000000006</v>
      </c>
      <c r="D27" s="39">
        <f t="shared" si="0"/>
        <v>27567.600000000009</v>
      </c>
      <c r="E27" s="39">
        <f t="shared" si="0"/>
        <v>27353.850000000009</v>
      </c>
      <c r="F27" s="39">
        <f t="shared" si="0"/>
        <v>28671.600000000013</v>
      </c>
      <c r="G27" s="39">
        <f t="shared" si="0"/>
        <v>27270.100000000009</v>
      </c>
      <c r="H27" s="39">
        <f t="shared" si="0"/>
        <v>27276.100000000009</v>
      </c>
      <c r="I27" s="39">
        <f t="shared" si="0"/>
        <v>27294.765000000003</v>
      </c>
      <c r="J27" s="39">
        <f t="shared" si="0"/>
        <v>26880.675000000014</v>
      </c>
      <c r="K27" s="39">
        <f t="shared" si="0"/>
        <v>26944.17500000001</v>
      </c>
      <c r="L27" s="39">
        <f t="shared" si="0"/>
        <v>24680.462500000009</v>
      </c>
      <c r="M27" s="39">
        <f t="shared" si="0"/>
        <v>24204.723750000001</v>
      </c>
      <c r="N27" s="39">
        <f t="shared" si="0"/>
        <v>27408.287500000009</v>
      </c>
      <c r="O27" s="39">
        <f t="shared" si="0"/>
        <v>25469.100000000009</v>
      </c>
      <c r="P27" s="39">
        <f t="shared" si="0"/>
        <v>25592.100000000009</v>
      </c>
      <c r="Q27" s="39">
        <f t="shared" si="0"/>
        <v>22761.350000000006</v>
      </c>
      <c r="R27" s="39">
        <f t="shared" si="0"/>
        <v>23098.100000000006</v>
      </c>
      <c r="S27" s="39">
        <f t="shared" si="0"/>
        <v>24210.850000000006</v>
      </c>
      <c r="T27" s="39">
        <f t="shared" si="0"/>
        <v>30726.100000000013</v>
      </c>
      <c r="U27" s="39">
        <f t="shared" si="0"/>
        <v>31873.600000000013</v>
      </c>
      <c r="V27" s="39">
        <f t="shared" si="0"/>
        <v>32053.350000000013</v>
      </c>
      <c r="W27" s="39">
        <f t="shared" si="0"/>
        <v>32090.600000000013</v>
      </c>
      <c r="X27" s="39">
        <f t="shared" si="0"/>
        <v>32055.600000000013</v>
      </c>
      <c r="Y27" s="39">
        <f t="shared" si="0"/>
        <v>31711.350000000013</v>
      </c>
      <c r="Z27" s="39">
        <f t="shared" si="0"/>
        <v>32172.600000000013</v>
      </c>
      <c r="AA27" s="39">
        <f t="shared" si="0"/>
        <v>32707.600000000013</v>
      </c>
      <c r="AB27" s="39">
        <f t="shared" si="0"/>
        <v>32727.600000000017</v>
      </c>
      <c r="AC27" s="39">
        <f t="shared" si="0"/>
        <v>23567.100000000006</v>
      </c>
      <c r="AD27" s="39">
        <f t="shared" si="0"/>
        <v>28546.100000000013</v>
      </c>
      <c r="AE27" s="39">
        <f t="shared" si="0"/>
        <v>29343.100000000013</v>
      </c>
      <c r="AF27" s="39">
        <f t="shared" si="0"/>
        <v>29376.600000000013</v>
      </c>
    </row>
    <row r="28" spans="1:32" s="40" customFormat="1" ht="120" customHeight="1" x14ac:dyDescent="0.75">
      <c r="A28" s="38" t="s">
        <v>31</v>
      </c>
      <c r="B28" s="39">
        <f>+B27/1000</f>
        <v>22.270350000000004</v>
      </c>
      <c r="C28" s="39">
        <f t="shared" ref="C28:AE28" si="1">+C27/1000</f>
        <v>23.100350000000006</v>
      </c>
      <c r="D28" s="39">
        <f t="shared" si="1"/>
        <v>27.567600000000009</v>
      </c>
      <c r="E28" s="39">
        <f t="shared" si="1"/>
        <v>27.353850000000008</v>
      </c>
      <c r="F28" s="39">
        <f t="shared" si="1"/>
        <v>28.671600000000012</v>
      </c>
      <c r="G28" s="39">
        <f t="shared" si="1"/>
        <v>27.27010000000001</v>
      </c>
      <c r="H28" s="39">
        <f t="shared" si="1"/>
        <v>27.27610000000001</v>
      </c>
      <c r="I28" s="39">
        <f t="shared" si="1"/>
        <v>27.294765000000002</v>
      </c>
      <c r="J28" s="39">
        <f t="shared" si="1"/>
        <v>26.880675000000014</v>
      </c>
      <c r="K28" s="39">
        <f t="shared" si="1"/>
        <v>26.944175000000008</v>
      </c>
      <c r="L28" s="39">
        <f t="shared" si="1"/>
        <v>24.680462500000008</v>
      </c>
      <c r="M28" s="39">
        <f t="shared" si="1"/>
        <v>24.204723749999999</v>
      </c>
      <c r="N28" s="39">
        <f t="shared" si="1"/>
        <v>27.408287500000011</v>
      </c>
      <c r="O28" s="39">
        <f t="shared" si="1"/>
        <v>25.469100000000008</v>
      </c>
      <c r="P28" s="39">
        <f t="shared" si="1"/>
        <v>25.592100000000009</v>
      </c>
      <c r="Q28" s="39">
        <f t="shared" si="1"/>
        <v>22.761350000000007</v>
      </c>
      <c r="R28" s="39">
        <f t="shared" si="1"/>
        <v>23.098100000000006</v>
      </c>
      <c r="S28" s="39">
        <f t="shared" si="1"/>
        <v>24.210850000000004</v>
      </c>
      <c r="T28" s="39">
        <f t="shared" si="1"/>
        <v>30.726100000000013</v>
      </c>
      <c r="U28" s="39">
        <f t="shared" si="1"/>
        <v>31.873600000000014</v>
      </c>
      <c r="V28" s="39">
        <f t="shared" si="1"/>
        <v>32.053350000000016</v>
      </c>
      <c r="W28" s="39">
        <f t="shared" si="1"/>
        <v>32.090600000000016</v>
      </c>
      <c r="X28" s="39">
        <f t="shared" si="1"/>
        <v>32.055600000000013</v>
      </c>
      <c r="Y28" s="39">
        <f t="shared" si="1"/>
        <v>31.711350000000014</v>
      </c>
      <c r="Z28" s="39">
        <f t="shared" si="1"/>
        <v>32.17260000000001</v>
      </c>
      <c r="AA28" s="39">
        <f t="shared" si="1"/>
        <v>32.707600000000014</v>
      </c>
      <c r="AB28" s="39">
        <f t="shared" si="1"/>
        <v>32.727600000000017</v>
      </c>
      <c r="AC28" s="39">
        <f t="shared" si="1"/>
        <v>23.567100000000007</v>
      </c>
      <c r="AD28" s="39">
        <f t="shared" si="1"/>
        <v>28.546100000000013</v>
      </c>
      <c r="AE28" s="39">
        <f t="shared" si="1"/>
        <v>29.343100000000014</v>
      </c>
      <c r="AF28" s="39">
        <f>+AF27/1000</f>
        <v>29.376600000000014</v>
      </c>
    </row>
    <row r="29" spans="1:32" s="40" customFormat="1" ht="139.5" customHeight="1" x14ac:dyDescent="0.75">
      <c r="A29" s="41" t="s">
        <v>27</v>
      </c>
      <c r="B29" s="42">
        <f>+SUM(B28:AF28)</f>
        <v>861.00583875000041</v>
      </c>
      <c r="C29" s="41"/>
      <c r="D29" s="41" t="s">
        <v>28</v>
      </c>
      <c r="E29" s="42">
        <f>+MAX(B3:AF26)</f>
        <v>1374.65</v>
      </c>
      <c r="F29" s="41"/>
      <c r="G29" s="41" t="s">
        <v>29</v>
      </c>
      <c r="H29" s="42">
        <f>+MIN(B3:AF26)</f>
        <v>805.2</v>
      </c>
      <c r="I29" s="41"/>
      <c r="J29" s="41" t="s">
        <v>30</v>
      </c>
      <c r="K29" s="42">
        <f>+AVERAGE(B3:AF26)</f>
        <v>1157.2659122983996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</row>
    <row r="30" spans="1:32" ht="60" hidden="1" customHeight="1" x14ac:dyDescent="0.75"/>
    <row r="31" spans="1:32" ht="60" hidden="1" customHeight="1" x14ac:dyDescent="0.75">
      <c r="B31" s="44">
        <v>1760</v>
      </c>
      <c r="C31" s="44">
        <v>1760</v>
      </c>
      <c r="D31" s="44">
        <v>1760</v>
      </c>
      <c r="E31" s="44">
        <v>1760</v>
      </c>
      <c r="F31" s="44">
        <v>1760</v>
      </c>
      <c r="G31" s="44">
        <v>1760</v>
      </c>
      <c r="H31" s="44">
        <v>1550</v>
      </c>
      <c r="I31" s="44">
        <v>1550</v>
      </c>
      <c r="J31" s="44">
        <v>1760</v>
      </c>
      <c r="K31" s="44">
        <v>1760</v>
      </c>
      <c r="L31" s="44">
        <v>1760</v>
      </c>
      <c r="M31" s="44">
        <v>1760</v>
      </c>
      <c r="N31" s="44">
        <v>1510</v>
      </c>
      <c r="O31" s="44">
        <v>1760</v>
      </c>
      <c r="P31" s="44">
        <v>1760</v>
      </c>
      <c r="Q31" s="44">
        <v>1760</v>
      </c>
      <c r="R31" s="44">
        <v>1760</v>
      </c>
      <c r="S31" s="44">
        <v>1760</v>
      </c>
      <c r="T31" s="44">
        <v>1760</v>
      </c>
      <c r="U31" s="44">
        <v>1550</v>
      </c>
      <c r="V31" s="44">
        <v>1760</v>
      </c>
      <c r="W31" s="44">
        <v>1760</v>
      </c>
      <c r="X31" s="44">
        <v>1760</v>
      </c>
      <c r="Y31" s="44">
        <v>1550</v>
      </c>
      <c r="Z31" s="44">
        <v>1760</v>
      </c>
      <c r="AA31" s="44">
        <v>1760</v>
      </c>
      <c r="AB31" s="44">
        <v>1510</v>
      </c>
      <c r="AC31" s="44">
        <v>1510</v>
      </c>
      <c r="AD31" s="44">
        <v>1760</v>
      </c>
      <c r="AE31" s="44">
        <v>1760</v>
      </c>
      <c r="AF31" s="44">
        <v>1340</v>
      </c>
    </row>
    <row r="32" spans="1:32" x14ac:dyDescent="0.75"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I32"/>
  <sheetViews>
    <sheetView view="pageBreakPreview" topLeftCell="A16" zoomScale="20" zoomScaleNormal="20" zoomScaleSheetLayoutView="20" workbookViewId="0">
      <selection activeCell="A16" sqref="A1:XFD1048576"/>
    </sheetView>
  </sheetViews>
  <sheetFormatPr defaultColWidth="9.140625" defaultRowHeight="59.25" x14ac:dyDescent="0.75"/>
  <cols>
    <col min="1" max="1" width="62.140625" style="34" customWidth="1"/>
    <col min="2" max="3" width="42.7109375" style="34" customWidth="1"/>
    <col min="4" max="4" width="46.85546875" style="34" customWidth="1"/>
    <col min="5" max="32" width="42.7109375" style="34" customWidth="1"/>
    <col min="33" max="16384" width="9.140625" style="34"/>
  </cols>
  <sheetData>
    <row r="1" spans="1:35" ht="150" customHeight="1" x14ac:dyDescent="0.75">
      <c r="A1" s="50" t="s">
        <v>42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5" ht="120" customHeight="1" x14ac:dyDescent="0.75">
      <c r="A2" s="35" t="s">
        <v>0</v>
      </c>
      <c r="B2" s="36">
        <v>45292</v>
      </c>
      <c r="C2" s="36">
        <v>45293</v>
      </c>
      <c r="D2" s="36">
        <v>45294</v>
      </c>
      <c r="E2" s="36">
        <v>45295</v>
      </c>
      <c r="F2" s="36">
        <v>45296</v>
      </c>
      <c r="G2" s="36">
        <v>45297</v>
      </c>
      <c r="H2" s="36">
        <v>45298</v>
      </c>
      <c r="I2" s="36">
        <v>45299</v>
      </c>
      <c r="J2" s="36">
        <v>45300</v>
      </c>
      <c r="K2" s="36">
        <v>45301</v>
      </c>
      <c r="L2" s="36">
        <v>45302</v>
      </c>
      <c r="M2" s="36">
        <v>45303</v>
      </c>
      <c r="N2" s="36">
        <v>45304</v>
      </c>
      <c r="O2" s="36">
        <v>45305</v>
      </c>
      <c r="P2" s="36">
        <v>45306</v>
      </c>
      <c r="Q2" s="36">
        <v>45307</v>
      </c>
      <c r="R2" s="36">
        <v>45308</v>
      </c>
      <c r="S2" s="36">
        <v>45309</v>
      </c>
      <c r="T2" s="36">
        <v>45310</v>
      </c>
      <c r="U2" s="36">
        <v>45311</v>
      </c>
      <c r="V2" s="36">
        <v>45312</v>
      </c>
      <c r="W2" s="36">
        <v>45313</v>
      </c>
      <c r="X2" s="36">
        <v>45314</v>
      </c>
      <c r="Y2" s="36">
        <v>45315</v>
      </c>
      <c r="Z2" s="36">
        <v>45316</v>
      </c>
      <c r="AA2" s="36">
        <v>45317</v>
      </c>
      <c r="AB2" s="36">
        <v>45318</v>
      </c>
      <c r="AC2" s="36">
        <v>45319</v>
      </c>
      <c r="AD2" s="36">
        <v>45320</v>
      </c>
      <c r="AE2" s="36">
        <v>45321</v>
      </c>
      <c r="AF2" s="36">
        <v>45322</v>
      </c>
      <c r="AG2" s="36"/>
      <c r="AH2" s="36"/>
      <c r="AI2" s="36"/>
    </row>
    <row r="3" spans="1:35" ht="120" customHeight="1" x14ac:dyDescent="0.75">
      <c r="A3" s="35" t="s">
        <v>1</v>
      </c>
      <c r="B3" s="37">
        <v>765.9</v>
      </c>
      <c r="C3" s="37">
        <v>765.55</v>
      </c>
      <c r="D3" s="37">
        <v>984.65</v>
      </c>
      <c r="E3" s="37">
        <v>955.65</v>
      </c>
      <c r="F3" s="37">
        <v>976.65</v>
      </c>
      <c r="G3" s="37">
        <v>1104.075</v>
      </c>
      <c r="H3" s="37">
        <v>947</v>
      </c>
      <c r="I3" s="37">
        <v>957</v>
      </c>
      <c r="J3" s="37">
        <v>947</v>
      </c>
      <c r="K3" s="37">
        <v>966.62</v>
      </c>
      <c r="L3" s="37">
        <v>953</v>
      </c>
      <c r="M3" s="37">
        <v>816.65</v>
      </c>
      <c r="N3" s="37">
        <v>936.65</v>
      </c>
      <c r="O3" s="37">
        <v>954.9</v>
      </c>
      <c r="P3" s="37">
        <v>961.65</v>
      </c>
      <c r="Q3" s="37">
        <v>811.65</v>
      </c>
      <c r="R3" s="37">
        <v>806.65</v>
      </c>
      <c r="S3" s="37">
        <v>807.65</v>
      </c>
      <c r="T3" s="37">
        <v>883.65</v>
      </c>
      <c r="U3" s="37">
        <v>1098.6500000000001</v>
      </c>
      <c r="V3" s="37">
        <v>1098.6500000000001</v>
      </c>
      <c r="W3" s="37">
        <v>1126.6500000000001</v>
      </c>
      <c r="X3" s="37">
        <v>1087.6500000000001</v>
      </c>
      <c r="Y3" s="37">
        <v>1097.6500000000001</v>
      </c>
      <c r="Z3" s="37">
        <v>1089.6500000000001</v>
      </c>
      <c r="AA3" s="37">
        <v>1085.6500000000001</v>
      </c>
      <c r="AB3" s="37">
        <v>1091.6500000000001</v>
      </c>
      <c r="AC3" s="37">
        <v>967.65</v>
      </c>
      <c r="AD3" s="37">
        <v>846.65</v>
      </c>
      <c r="AE3" s="37">
        <v>961.65</v>
      </c>
      <c r="AF3" s="37">
        <v>977.65</v>
      </c>
      <c r="AG3" s="37"/>
    </row>
    <row r="4" spans="1:35" ht="120" customHeight="1" x14ac:dyDescent="0.75">
      <c r="A4" s="35" t="s">
        <v>2</v>
      </c>
      <c r="B4" s="37">
        <v>765.9</v>
      </c>
      <c r="C4" s="37">
        <v>765.55</v>
      </c>
      <c r="D4" s="37">
        <v>984.65</v>
      </c>
      <c r="E4" s="37">
        <v>955.65</v>
      </c>
      <c r="F4" s="37">
        <v>976.65</v>
      </c>
      <c r="G4" s="37">
        <v>1008.075</v>
      </c>
      <c r="H4" s="37">
        <v>947</v>
      </c>
      <c r="I4" s="37">
        <v>957</v>
      </c>
      <c r="J4" s="37">
        <v>947</v>
      </c>
      <c r="K4" s="37">
        <v>966.62</v>
      </c>
      <c r="L4" s="37">
        <v>953</v>
      </c>
      <c r="M4" s="37">
        <v>839.15</v>
      </c>
      <c r="N4" s="37">
        <v>936.65</v>
      </c>
      <c r="O4" s="37">
        <v>954.9</v>
      </c>
      <c r="P4" s="37">
        <v>961.65</v>
      </c>
      <c r="Q4" s="37">
        <v>811.65</v>
      </c>
      <c r="R4" s="37">
        <v>806.65</v>
      </c>
      <c r="S4" s="37">
        <v>807.65</v>
      </c>
      <c r="T4" s="37">
        <v>1021.65</v>
      </c>
      <c r="U4" s="37">
        <v>1098.6500000000001</v>
      </c>
      <c r="V4" s="37">
        <v>1098.6500000000001</v>
      </c>
      <c r="W4" s="37">
        <v>1126.6500000000001</v>
      </c>
      <c r="X4" s="37">
        <v>1087.6500000000001</v>
      </c>
      <c r="Y4" s="37">
        <v>1097.6500000000001</v>
      </c>
      <c r="Z4" s="37">
        <v>1089.6500000000001</v>
      </c>
      <c r="AA4" s="37">
        <v>1085.6500000000001</v>
      </c>
      <c r="AB4" s="37">
        <v>1091.6500000000001</v>
      </c>
      <c r="AC4" s="37">
        <v>967.65</v>
      </c>
      <c r="AD4" s="37">
        <v>892.9</v>
      </c>
      <c r="AE4" s="37">
        <v>961.65</v>
      </c>
      <c r="AF4" s="37">
        <v>977.65</v>
      </c>
    </row>
    <row r="5" spans="1:35" ht="120" customHeight="1" x14ac:dyDescent="0.75">
      <c r="A5" s="35" t="s">
        <v>3</v>
      </c>
      <c r="B5" s="37">
        <v>765.9</v>
      </c>
      <c r="C5" s="37">
        <v>765.55</v>
      </c>
      <c r="D5" s="37">
        <v>966.15</v>
      </c>
      <c r="E5" s="37">
        <v>955.65</v>
      </c>
      <c r="F5" s="37">
        <v>976.65</v>
      </c>
      <c r="G5" s="37">
        <v>956.65</v>
      </c>
      <c r="H5" s="37">
        <v>947</v>
      </c>
      <c r="I5" s="37">
        <v>957</v>
      </c>
      <c r="J5" s="37">
        <v>947</v>
      </c>
      <c r="K5" s="37">
        <v>966.62</v>
      </c>
      <c r="L5" s="37">
        <v>953</v>
      </c>
      <c r="M5" s="37">
        <v>850.4</v>
      </c>
      <c r="N5" s="37">
        <v>936.65</v>
      </c>
      <c r="O5" s="37">
        <v>954.9</v>
      </c>
      <c r="P5" s="37">
        <v>961.65</v>
      </c>
      <c r="Q5" s="37">
        <v>811.65</v>
      </c>
      <c r="R5" s="37">
        <v>806.65</v>
      </c>
      <c r="S5" s="37">
        <v>807.65</v>
      </c>
      <c r="T5" s="37">
        <v>1021.65</v>
      </c>
      <c r="U5" s="37">
        <v>1098.6500000000001</v>
      </c>
      <c r="V5" s="37">
        <v>1098.6500000000001</v>
      </c>
      <c r="W5" s="37">
        <v>1126.6500000000001</v>
      </c>
      <c r="X5" s="37">
        <v>1087.6500000000001</v>
      </c>
      <c r="Y5" s="37">
        <v>1097.6500000000001</v>
      </c>
      <c r="Z5" s="37">
        <v>1089.6500000000001</v>
      </c>
      <c r="AA5" s="37">
        <v>1085.6500000000001</v>
      </c>
      <c r="AB5" s="37">
        <v>1091.6500000000001</v>
      </c>
      <c r="AC5" s="37">
        <v>967.65</v>
      </c>
      <c r="AD5" s="37">
        <v>954.15</v>
      </c>
      <c r="AE5" s="37">
        <v>961.65</v>
      </c>
      <c r="AF5" s="37">
        <v>977.65</v>
      </c>
    </row>
    <row r="6" spans="1:35" ht="120" customHeight="1" x14ac:dyDescent="0.75">
      <c r="A6" s="35" t="s">
        <v>4</v>
      </c>
      <c r="B6" s="37">
        <v>765.9</v>
      </c>
      <c r="C6" s="37">
        <v>765.55</v>
      </c>
      <c r="D6" s="37">
        <v>947.65</v>
      </c>
      <c r="E6" s="37">
        <v>955.65</v>
      </c>
      <c r="F6" s="37">
        <v>976.65</v>
      </c>
      <c r="G6" s="37">
        <v>956.65</v>
      </c>
      <c r="H6" s="37">
        <v>947</v>
      </c>
      <c r="I6" s="37">
        <v>957</v>
      </c>
      <c r="J6" s="37">
        <v>947</v>
      </c>
      <c r="K6" s="37">
        <v>966.62</v>
      </c>
      <c r="L6" s="37">
        <v>953</v>
      </c>
      <c r="M6" s="37">
        <v>879.15</v>
      </c>
      <c r="N6" s="37">
        <v>936.65</v>
      </c>
      <c r="O6" s="37">
        <v>954.9</v>
      </c>
      <c r="P6" s="37">
        <v>961.65</v>
      </c>
      <c r="Q6" s="37">
        <v>811.65</v>
      </c>
      <c r="R6" s="37">
        <v>806.65</v>
      </c>
      <c r="S6" s="37">
        <v>807.65</v>
      </c>
      <c r="T6" s="37">
        <v>1058.6500000000001</v>
      </c>
      <c r="U6" s="37">
        <v>1098.6500000000001</v>
      </c>
      <c r="V6" s="37">
        <v>1098.6500000000001</v>
      </c>
      <c r="W6" s="37">
        <v>1126.6500000000001</v>
      </c>
      <c r="X6" s="37">
        <v>1087.6500000000001</v>
      </c>
      <c r="Y6" s="37">
        <v>1097.6500000000001</v>
      </c>
      <c r="Z6" s="37">
        <v>1089.6500000000001</v>
      </c>
      <c r="AA6" s="37">
        <v>1085.6500000000001</v>
      </c>
      <c r="AB6" s="37">
        <v>1091.6500000000001</v>
      </c>
      <c r="AC6" s="37">
        <v>967.65</v>
      </c>
      <c r="AD6" s="37">
        <v>986.65</v>
      </c>
      <c r="AE6" s="37">
        <v>961.65</v>
      </c>
      <c r="AF6" s="37">
        <v>977.65</v>
      </c>
    </row>
    <row r="7" spans="1:35" ht="120" customHeight="1" x14ac:dyDescent="0.75">
      <c r="A7" s="35" t="s">
        <v>5</v>
      </c>
      <c r="B7" s="37">
        <v>765.9</v>
      </c>
      <c r="C7" s="37">
        <v>765.55</v>
      </c>
      <c r="D7" s="37">
        <v>947.65</v>
      </c>
      <c r="E7" s="37">
        <v>955.65</v>
      </c>
      <c r="F7" s="37">
        <v>976.65</v>
      </c>
      <c r="G7" s="37">
        <v>956.65</v>
      </c>
      <c r="H7" s="37">
        <v>947</v>
      </c>
      <c r="I7" s="37">
        <v>957</v>
      </c>
      <c r="J7" s="37">
        <v>947</v>
      </c>
      <c r="K7" s="37">
        <v>966.62</v>
      </c>
      <c r="L7" s="37">
        <v>953</v>
      </c>
      <c r="M7" s="37">
        <v>911.65</v>
      </c>
      <c r="N7" s="37">
        <v>936.65</v>
      </c>
      <c r="O7" s="37">
        <v>954.9</v>
      </c>
      <c r="P7" s="37">
        <v>961.65</v>
      </c>
      <c r="Q7" s="37">
        <v>811.65</v>
      </c>
      <c r="R7" s="37">
        <v>806.65</v>
      </c>
      <c r="S7" s="37">
        <v>807.65</v>
      </c>
      <c r="T7" s="37">
        <v>1110.6500000000001</v>
      </c>
      <c r="U7" s="37">
        <v>1098.6500000000001</v>
      </c>
      <c r="V7" s="37">
        <v>1098.6500000000001</v>
      </c>
      <c r="W7" s="37">
        <v>1126.6500000000001</v>
      </c>
      <c r="X7" s="37">
        <v>1087.6500000000001</v>
      </c>
      <c r="Y7" s="37">
        <v>1097.6500000000001</v>
      </c>
      <c r="Z7" s="37">
        <v>1089.6500000000001</v>
      </c>
      <c r="AA7" s="37">
        <v>1085.6500000000001</v>
      </c>
      <c r="AB7" s="37">
        <v>1091.6500000000001</v>
      </c>
      <c r="AC7" s="37">
        <v>967.65</v>
      </c>
      <c r="AD7" s="37">
        <v>1026.6500000000001</v>
      </c>
      <c r="AE7" s="37">
        <v>961.65</v>
      </c>
      <c r="AF7" s="37">
        <v>977.65</v>
      </c>
    </row>
    <row r="8" spans="1:35" ht="120" customHeight="1" x14ac:dyDescent="0.75">
      <c r="A8" s="35" t="s">
        <v>6</v>
      </c>
      <c r="B8" s="37">
        <v>765.9</v>
      </c>
      <c r="C8" s="37">
        <v>765.55</v>
      </c>
      <c r="D8" s="37">
        <v>947.65</v>
      </c>
      <c r="E8" s="37">
        <v>955.65</v>
      </c>
      <c r="F8" s="37">
        <v>976.65</v>
      </c>
      <c r="G8" s="37">
        <v>1055.6500000000001</v>
      </c>
      <c r="H8" s="37">
        <v>947</v>
      </c>
      <c r="I8" s="37">
        <v>957</v>
      </c>
      <c r="J8" s="37">
        <v>947</v>
      </c>
      <c r="K8" s="37">
        <v>966.62</v>
      </c>
      <c r="L8" s="37">
        <v>1114.825</v>
      </c>
      <c r="M8" s="37">
        <v>862.6875</v>
      </c>
      <c r="N8" s="37">
        <v>936.65</v>
      </c>
      <c r="O8" s="37">
        <v>925.65</v>
      </c>
      <c r="P8" s="37">
        <v>961.65</v>
      </c>
      <c r="Q8" s="37">
        <v>876.57500000000005</v>
      </c>
      <c r="R8" s="37">
        <v>935.57500000000005</v>
      </c>
      <c r="S8" s="37">
        <v>855.32500000000005</v>
      </c>
      <c r="T8" s="37">
        <v>1138.1500000000001</v>
      </c>
      <c r="U8" s="37">
        <v>1098.6500000000001</v>
      </c>
      <c r="V8" s="37">
        <v>1268.825</v>
      </c>
      <c r="W8" s="37">
        <v>1126.6500000000001</v>
      </c>
      <c r="X8" s="37">
        <v>1087.6500000000001</v>
      </c>
      <c r="Y8" s="37">
        <v>1097.6500000000001</v>
      </c>
      <c r="Z8" s="37">
        <v>1295.1500000000001</v>
      </c>
      <c r="AA8" s="37">
        <v>1318.7375</v>
      </c>
      <c r="AB8" s="37">
        <v>1091.6500000000001</v>
      </c>
      <c r="AC8" s="37">
        <v>992.65</v>
      </c>
      <c r="AD8" s="37">
        <v>1041.6500000000001</v>
      </c>
      <c r="AE8" s="37">
        <v>961.65</v>
      </c>
      <c r="AF8" s="37">
        <v>977.65</v>
      </c>
    </row>
    <row r="9" spans="1:35" ht="120" customHeight="1" x14ac:dyDescent="0.75">
      <c r="A9" s="35" t="s">
        <v>7</v>
      </c>
      <c r="B9" s="37">
        <v>903.4</v>
      </c>
      <c r="C9" s="37">
        <v>765.55</v>
      </c>
      <c r="D9" s="37">
        <v>1114.075</v>
      </c>
      <c r="E9" s="37">
        <v>1049.575</v>
      </c>
      <c r="F9" s="37">
        <v>1156.075</v>
      </c>
      <c r="G9" s="37">
        <v>1134.6500000000001</v>
      </c>
      <c r="H9" s="37">
        <v>1101.325</v>
      </c>
      <c r="I9" s="37">
        <v>957</v>
      </c>
      <c r="J9" s="37">
        <v>947</v>
      </c>
      <c r="K9" s="37">
        <v>1088.5549999999998</v>
      </c>
      <c r="L9" s="37">
        <v>1154.6500000000001</v>
      </c>
      <c r="M9" s="37">
        <v>797.78750000000002</v>
      </c>
      <c r="N9" s="37">
        <v>1088.1500000000001</v>
      </c>
      <c r="O9" s="37">
        <v>989.65</v>
      </c>
      <c r="P9" s="37">
        <v>1075.6500000000001</v>
      </c>
      <c r="Q9" s="37">
        <v>949.65</v>
      </c>
      <c r="R9" s="37">
        <v>1009.15</v>
      </c>
      <c r="S9" s="37">
        <v>965.65</v>
      </c>
      <c r="T9" s="37">
        <v>1268.325</v>
      </c>
      <c r="U9" s="37">
        <v>1223.325</v>
      </c>
      <c r="V9" s="37">
        <v>1323.65</v>
      </c>
      <c r="W9" s="37">
        <v>1194.825</v>
      </c>
      <c r="X9" s="37">
        <v>1215.825</v>
      </c>
      <c r="Y9" s="37">
        <v>1272.2375</v>
      </c>
      <c r="Z9" s="37">
        <v>1317.65</v>
      </c>
      <c r="AA9" s="37">
        <v>1137.7375000000002</v>
      </c>
      <c r="AB9" s="37">
        <v>1091.6500000000001</v>
      </c>
      <c r="AC9" s="37">
        <v>854.65000000000009</v>
      </c>
      <c r="AD9" s="37">
        <v>1100.325</v>
      </c>
      <c r="AE9" s="37">
        <v>1100.1500000000001</v>
      </c>
      <c r="AF9" s="37">
        <v>977.65</v>
      </c>
    </row>
    <row r="10" spans="1:35" ht="120" customHeight="1" x14ac:dyDescent="0.75">
      <c r="A10" s="35" t="s">
        <v>8</v>
      </c>
      <c r="B10" s="37">
        <v>935.9</v>
      </c>
      <c r="C10" s="37">
        <v>826</v>
      </c>
      <c r="D10" s="37">
        <v>1148.6500000000001</v>
      </c>
      <c r="E10" s="37">
        <v>1148.6500000000001</v>
      </c>
      <c r="F10" s="37">
        <v>1194.6500000000001</v>
      </c>
      <c r="G10" s="37">
        <v>1134.6500000000001</v>
      </c>
      <c r="H10" s="37">
        <v>962.65000000000009</v>
      </c>
      <c r="I10" s="37">
        <v>1056.4124999999999</v>
      </c>
      <c r="J10" s="37">
        <v>1048.5650000000001</v>
      </c>
      <c r="K10" s="37">
        <v>1112.2</v>
      </c>
      <c r="L10" s="37">
        <v>1154.6500000000001</v>
      </c>
      <c r="M10" s="37">
        <v>805.2</v>
      </c>
      <c r="N10" s="37">
        <v>1124.6500000000001</v>
      </c>
      <c r="O10" s="37">
        <v>989.65</v>
      </c>
      <c r="P10" s="37">
        <v>1153.6500000000001</v>
      </c>
      <c r="Q10" s="37">
        <v>949.65</v>
      </c>
      <c r="R10" s="37">
        <v>951.65</v>
      </c>
      <c r="S10" s="37">
        <v>965.65</v>
      </c>
      <c r="T10" s="37">
        <v>1316.65</v>
      </c>
      <c r="U10" s="37">
        <v>1339.65</v>
      </c>
      <c r="V10" s="37">
        <v>1329.65</v>
      </c>
      <c r="W10" s="37">
        <v>1335.65</v>
      </c>
      <c r="X10" s="37">
        <v>1335.65</v>
      </c>
      <c r="Y10" s="37">
        <v>1299.6500000000001</v>
      </c>
      <c r="Z10" s="37">
        <v>1317.65</v>
      </c>
      <c r="AA10" s="37">
        <v>1219.6500000000001</v>
      </c>
      <c r="AB10" s="37">
        <v>1165.825</v>
      </c>
      <c r="AC10" s="37">
        <v>740.65</v>
      </c>
      <c r="AD10" s="37">
        <v>1140.4124999999999</v>
      </c>
      <c r="AE10" s="37">
        <v>1225.6500000000001</v>
      </c>
      <c r="AF10" s="37">
        <v>998.65</v>
      </c>
    </row>
    <row r="11" spans="1:35" ht="120" customHeight="1" x14ac:dyDescent="0.75">
      <c r="A11" s="35" t="s">
        <v>9</v>
      </c>
      <c r="B11" s="37">
        <v>935.9</v>
      </c>
      <c r="C11" s="37">
        <v>932.9</v>
      </c>
      <c r="D11" s="37">
        <v>1148.6500000000001</v>
      </c>
      <c r="E11" s="37">
        <v>1148.6500000000001</v>
      </c>
      <c r="F11" s="37">
        <v>1194.6500000000001</v>
      </c>
      <c r="G11" s="37">
        <v>1134.6500000000001</v>
      </c>
      <c r="H11" s="37">
        <v>928.65</v>
      </c>
      <c r="I11" s="37">
        <v>1147.1500000000001</v>
      </c>
      <c r="J11" s="37">
        <v>1122.6300000000001</v>
      </c>
      <c r="K11" s="37">
        <v>1112.2</v>
      </c>
      <c r="L11" s="37">
        <v>964.65</v>
      </c>
      <c r="M11" s="37">
        <v>805.2</v>
      </c>
      <c r="N11" s="37">
        <v>1124.6500000000001</v>
      </c>
      <c r="O11" s="37">
        <v>989.65</v>
      </c>
      <c r="P11" s="37">
        <v>1153.6500000000001</v>
      </c>
      <c r="Q11" s="37">
        <v>949.65</v>
      </c>
      <c r="R11" s="37">
        <v>955.15</v>
      </c>
      <c r="S11" s="37">
        <v>965.65</v>
      </c>
      <c r="T11" s="37">
        <v>1288.4000000000001</v>
      </c>
      <c r="U11" s="37">
        <v>1328.65</v>
      </c>
      <c r="V11" s="37">
        <v>1332.65</v>
      </c>
      <c r="W11" s="37">
        <v>1335.65</v>
      </c>
      <c r="X11" s="37">
        <v>1335.65</v>
      </c>
      <c r="Y11" s="37">
        <v>1319.9</v>
      </c>
      <c r="Z11" s="37">
        <v>1335.65</v>
      </c>
      <c r="AA11" s="37">
        <v>1353.65</v>
      </c>
      <c r="AB11" s="37">
        <v>1369.65</v>
      </c>
      <c r="AC11" s="37">
        <v>841.65</v>
      </c>
      <c r="AD11" s="37">
        <v>1213.2375</v>
      </c>
      <c r="AE11" s="37">
        <v>1225.6500000000001</v>
      </c>
      <c r="AF11" s="37">
        <v>1207.1500000000001</v>
      </c>
    </row>
    <row r="12" spans="1:35" ht="120" customHeight="1" x14ac:dyDescent="0.75">
      <c r="A12" s="35" t="s">
        <v>10</v>
      </c>
      <c r="B12" s="37">
        <v>935.9</v>
      </c>
      <c r="C12" s="37">
        <v>932.9</v>
      </c>
      <c r="D12" s="37">
        <v>1148.6500000000001</v>
      </c>
      <c r="E12" s="37">
        <v>1144.9000000000001</v>
      </c>
      <c r="F12" s="37">
        <v>1194.6500000000001</v>
      </c>
      <c r="G12" s="37">
        <v>1134.6500000000001</v>
      </c>
      <c r="H12" s="37">
        <v>928.65</v>
      </c>
      <c r="I12" s="37">
        <v>1154.6500000000001</v>
      </c>
      <c r="J12" s="37">
        <v>1122.6300000000001</v>
      </c>
      <c r="K12" s="37">
        <v>1112.2</v>
      </c>
      <c r="L12" s="37">
        <v>964.65</v>
      </c>
      <c r="M12" s="37">
        <v>855.52499999999986</v>
      </c>
      <c r="N12" s="37">
        <v>1145.8375000000001</v>
      </c>
      <c r="O12" s="37">
        <v>989.65</v>
      </c>
      <c r="P12" s="37">
        <v>1139.1500000000001</v>
      </c>
      <c r="Q12" s="37">
        <v>947.4</v>
      </c>
      <c r="R12" s="37">
        <v>965.65</v>
      </c>
      <c r="S12" s="37">
        <v>965.65</v>
      </c>
      <c r="T12" s="37">
        <v>1294.6500000000001</v>
      </c>
      <c r="U12" s="37">
        <v>1317.65</v>
      </c>
      <c r="V12" s="37">
        <v>1335.65</v>
      </c>
      <c r="W12" s="37">
        <v>1335.65</v>
      </c>
      <c r="X12" s="37">
        <v>1335.65</v>
      </c>
      <c r="Y12" s="37">
        <v>1326.65</v>
      </c>
      <c r="Z12" s="37">
        <v>1335.65</v>
      </c>
      <c r="AA12" s="37">
        <v>1353.65</v>
      </c>
      <c r="AB12" s="37">
        <v>1369.65</v>
      </c>
      <c r="AC12" s="37">
        <v>789.32500000000005</v>
      </c>
      <c r="AD12" s="37">
        <v>1225.6500000000001</v>
      </c>
      <c r="AE12" s="37">
        <v>1225.6500000000001</v>
      </c>
      <c r="AF12" s="37">
        <v>1225.6500000000001</v>
      </c>
    </row>
    <row r="13" spans="1:35" ht="120" customHeight="1" x14ac:dyDescent="0.75">
      <c r="A13" s="35" t="s">
        <v>11</v>
      </c>
      <c r="B13" s="37">
        <v>935.9</v>
      </c>
      <c r="C13" s="37">
        <v>923.15</v>
      </c>
      <c r="D13" s="37">
        <v>1148.6500000000001</v>
      </c>
      <c r="E13" s="37">
        <v>1133.6500000000001</v>
      </c>
      <c r="F13" s="37">
        <v>1194.6500000000001</v>
      </c>
      <c r="G13" s="37">
        <v>1134.6500000000001</v>
      </c>
      <c r="H13" s="37">
        <v>986.15</v>
      </c>
      <c r="I13" s="37">
        <v>1154.6500000000001</v>
      </c>
      <c r="J13" s="37">
        <v>1122.6300000000001</v>
      </c>
      <c r="K13" s="37">
        <v>1137.2</v>
      </c>
      <c r="L13" s="37">
        <v>965.96249999999998</v>
      </c>
      <c r="M13" s="37">
        <v>888.69375000000002</v>
      </c>
      <c r="N13" s="37">
        <v>1152.9000000000001</v>
      </c>
      <c r="O13" s="37">
        <v>989.65</v>
      </c>
      <c r="P13" s="37">
        <v>1104.7375000000002</v>
      </c>
      <c r="Q13" s="37">
        <v>947.65</v>
      </c>
      <c r="R13" s="37">
        <v>965.65</v>
      </c>
      <c r="S13" s="37">
        <v>965.65</v>
      </c>
      <c r="T13" s="37">
        <v>1315.65</v>
      </c>
      <c r="U13" s="37">
        <v>1317.65</v>
      </c>
      <c r="V13" s="37">
        <v>1335.65</v>
      </c>
      <c r="W13" s="37">
        <v>1314.65</v>
      </c>
      <c r="X13" s="37">
        <v>1335.65</v>
      </c>
      <c r="Y13" s="37">
        <v>1326.65</v>
      </c>
      <c r="Z13" s="37">
        <v>1349.15</v>
      </c>
      <c r="AA13" s="37">
        <v>1152.6500000000001</v>
      </c>
      <c r="AB13" s="37">
        <v>1230.6500000000001</v>
      </c>
      <c r="AC13" s="37">
        <v>817.98749999999995</v>
      </c>
      <c r="AD13" s="37">
        <v>1225.6500000000001</v>
      </c>
      <c r="AE13" s="37">
        <v>1225.6500000000001</v>
      </c>
      <c r="AF13" s="37">
        <v>1225.6500000000001</v>
      </c>
    </row>
    <row r="14" spans="1:35" ht="120" customHeight="1" x14ac:dyDescent="0.75">
      <c r="A14" s="35" t="s">
        <v>12</v>
      </c>
      <c r="B14" s="37">
        <v>935.9</v>
      </c>
      <c r="C14" s="37">
        <v>919.9</v>
      </c>
      <c r="D14" s="37">
        <v>1148.6500000000001</v>
      </c>
      <c r="E14" s="37">
        <v>1133.6500000000001</v>
      </c>
      <c r="F14" s="37">
        <v>1194.6500000000001</v>
      </c>
      <c r="G14" s="37">
        <v>1117.1500000000001</v>
      </c>
      <c r="H14" s="37">
        <v>1102.4000000000001</v>
      </c>
      <c r="I14" s="37">
        <v>1154.6500000000001</v>
      </c>
      <c r="J14" s="37">
        <v>1122.6300000000001</v>
      </c>
      <c r="K14" s="37">
        <v>1137.2</v>
      </c>
      <c r="L14" s="37">
        <v>969.9</v>
      </c>
      <c r="M14" s="37">
        <v>916.14375000000007</v>
      </c>
      <c r="N14" s="37">
        <v>1152.9000000000001</v>
      </c>
      <c r="O14" s="37">
        <v>968.4</v>
      </c>
      <c r="P14" s="37">
        <v>961.5</v>
      </c>
      <c r="Q14" s="37">
        <v>931.48749999999995</v>
      </c>
      <c r="R14" s="37">
        <v>965.65</v>
      </c>
      <c r="S14" s="37">
        <v>965.65</v>
      </c>
      <c r="T14" s="37">
        <v>1317.65</v>
      </c>
      <c r="U14" s="37">
        <v>1317.65</v>
      </c>
      <c r="V14" s="37">
        <v>1335.65</v>
      </c>
      <c r="W14" s="37">
        <v>1307.6500000000001</v>
      </c>
      <c r="X14" s="37">
        <v>1335.65</v>
      </c>
      <c r="Y14" s="37">
        <v>1326.65</v>
      </c>
      <c r="Z14" s="37">
        <v>1353.65</v>
      </c>
      <c r="AA14" s="37">
        <v>1156.6500000000001</v>
      </c>
      <c r="AB14" s="37">
        <v>1091.6500000000001</v>
      </c>
      <c r="AC14" s="37">
        <v>770.66250000000002</v>
      </c>
      <c r="AD14" s="37">
        <v>1225.6500000000001</v>
      </c>
      <c r="AE14" s="37">
        <v>1126.6500000000001</v>
      </c>
      <c r="AF14" s="37">
        <v>1031.325</v>
      </c>
    </row>
    <row r="15" spans="1:35" ht="120" customHeight="1" x14ac:dyDescent="0.75">
      <c r="A15" s="35" t="s">
        <v>13</v>
      </c>
      <c r="B15" s="37">
        <v>935.9</v>
      </c>
      <c r="C15" s="37">
        <v>846.4</v>
      </c>
      <c r="D15" s="37">
        <v>1096.1500000000001</v>
      </c>
      <c r="E15" s="37">
        <v>1063.1500000000001</v>
      </c>
      <c r="F15" s="37">
        <v>1161.9875000000002</v>
      </c>
      <c r="G15" s="37">
        <v>937</v>
      </c>
      <c r="H15" s="37">
        <v>936.65</v>
      </c>
      <c r="I15" s="37">
        <v>1105.2375000000002</v>
      </c>
      <c r="J15" s="37">
        <v>1124.915</v>
      </c>
      <c r="K15" s="37">
        <v>1137.2</v>
      </c>
      <c r="L15" s="37">
        <v>972.33749999999998</v>
      </c>
      <c r="M15" s="37">
        <v>956.86125000000004</v>
      </c>
      <c r="N15" s="37">
        <v>1152.9000000000001</v>
      </c>
      <c r="O15" s="37">
        <v>796.65</v>
      </c>
      <c r="P15" s="37">
        <v>957</v>
      </c>
      <c r="Q15" s="37">
        <v>804.65</v>
      </c>
      <c r="R15" s="37">
        <v>965.65</v>
      </c>
      <c r="S15" s="37">
        <v>965.65</v>
      </c>
      <c r="T15" s="37">
        <v>1317.65</v>
      </c>
      <c r="U15" s="37">
        <v>1317.65</v>
      </c>
      <c r="V15" s="37">
        <v>1335.65</v>
      </c>
      <c r="W15" s="37">
        <v>1307.6500000000001</v>
      </c>
      <c r="X15" s="37">
        <v>1335.65</v>
      </c>
      <c r="Y15" s="37">
        <v>1333.4</v>
      </c>
      <c r="Z15" s="37">
        <v>1353.65</v>
      </c>
      <c r="AA15" s="37">
        <v>1300.1500000000001</v>
      </c>
      <c r="AB15" s="37">
        <v>1300.1500000000001</v>
      </c>
      <c r="AC15" s="37">
        <v>802.15</v>
      </c>
      <c r="AD15" s="37">
        <v>1184.2375000000002</v>
      </c>
      <c r="AE15" s="37">
        <v>1028.325</v>
      </c>
      <c r="AF15" s="37">
        <v>977.65</v>
      </c>
    </row>
    <row r="16" spans="1:35" ht="120" customHeight="1" x14ac:dyDescent="0.75">
      <c r="A16" s="35" t="s">
        <v>14</v>
      </c>
      <c r="B16" s="37">
        <v>815</v>
      </c>
      <c r="C16" s="37">
        <v>772.9</v>
      </c>
      <c r="D16" s="37">
        <v>948.65</v>
      </c>
      <c r="E16" s="37">
        <v>1063.1500000000001</v>
      </c>
      <c r="F16" s="37">
        <v>1084.325</v>
      </c>
      <c r="G16" s="37">
        <v>937</v>
      </c>
      <c r="H16" s="37">
        <v>936.65</v>
      </c>
      <c r="I16" s="37">
        <v>957</v>
      </c>
      <c r="J16" s="37">
        <v>1031.3</v>
      </c>
      <c r="K16" s="37">
        <v>981.40000000000009</v>
      </c>
      <c r="L16" s="37">
        <v>838.32500000000005</v>
      </c>
      <c r="M16" s="37">
        <v>960.75</v>
      </c>
      <c r="N16" s="37">
        <v>1090.575</v>
      </c>
      <c r="O16" s="37">
        <v>791.65</v>
      </c>
      <c r="P16" s="37">
        <v>822</v>
      </c>
      <c r="Q16" s="37">
        <v>928.15</v>
      </c>
      <c r="R16" s="37">
        <v>914.07500000000005</v>
      </c>
      <c r="S16" s="37">
        <v>850.4</v>
      </c>
      <c r="T16" s="37">
        <v>1317.65</v>
      </c>
      <c r="U16" s="37">
        <v>1317.65</v>
      </c>
      <c r="V16" s="37">
        <v>1324.15</v>
      </c>
      <c r="W16" s="37">
        <v>1307.6500000000001</v>
      </c>
      <c r="X16" s="37">
        <v>1335.65</v>
      </c>
      <c r="Y16" s="37">
        <v>1335.65</v>
      </c>
      <c r="Z16" s="37">
        <v>1353.65</v>
      </c>
      <c r="AA16" s="37">
        <v>1091.6500000000001</v>
      </c>
      <c r="AB16" s="37">
        <v>1091.6500000000001</v>
      </c>
      <c r="AC16" s="37">
        <v>683.65</v>
      </c>
      <c r="AD16" s="37">
        <v>979.73750000000007</v>
      </c>
      <c r="AE16" s="37">
        <v>937.65</v>
      </c>
      <c r="AF16" s="37">
        <v>977.65</v>
      </c>
    </row>
    <row r="17" spans="1:32" ht="120" customHeight="1" x14ac:dyDescent="0.75">
      <c r="A17" s="35" t="s">
        <v>15</v>
      </c>
      <c r="B17" s="37">
        <v>795</v>
      </c>
      <c r="C17" s="37">
        <v>809.65</v>
      </c>
      <c r="D17" s="37">
        <v>948.65</v>
      </c>
      <c r="E17" s="37">
        <v>1133.6500000000001</v>
      </c>
      <c r="F17" s="37">
        <v>1104.6500000000001</v>
      </c>
      <c r="G17" s="37">
        <v>937</v>
      </c>
      <c r="H17" s="37">
        <v>936.65</v>
      </c>
      <c r="I17" s="37">
        <v>984.5</v>
      </c>
      <c r="J17" s="37">
        <v>1127.2</v>
      </c>
      <c r="K17" s="37">
        <v>960.2</v>
      </c>
      <c r="L17" s="37">
        <v>811.65</v>
      </c>
      <c r="M17" s="37">
        <v>904.75000000000011</v>
      </c>
      <c r="N17" s="37">
        <v>939.9</v>
      </c>
      <c r="O17" s="37">
        <v>791.65</v>
      </c>
      <c r="P17" s="37">
        <v>817</v>
      </c>
      <c r="Q17" s="37">
        <v>947.65</v>
      </c>
      <c r="R17" s="37">
        <v>885.15</v>
      </c>
      <c r="S17" s="37">
        <v>953.15</v>
      </c>
      <c r="T17" s="37">
        <v>1319.9</v>
      </c>
      <c r="U17" s="37">
        <v>1116.4875000000002</v>
      </c>
      <c r="V17" s="37">
        <v>1118.2375000000002</v>
      </c>
      <c r="W17" s="37">
        <v>1307.6500000000001</v>
      </c>
      <c r="X17" s="37">
        <v>1281.2375000000002</v>
      </c>
      <c r="Y17" s="37">
        <v>1335.65</v>
      </c>
      <c r="Z17" s="37">
        <v>1353.65</v>
      </c>
      <c r="AA17" s="37">
        <v>1091.6500000000001</v>
      </c>
      <c r="AB17" s="37">
        <v>1091.6500000000001</v>
      </c>
      <c r="AC17" s="37">
        <v>683.65</v>
      </c>
      <c r="AD17" s="37">
        <v>972.65</v>
      </c>
      <c r="AE17" s="37">
        <v>1012.65</v>
      </c>
      <c r="AF17" s="37">
        <v>977.65</v>
      </c>
    </row>
    <row r="18" spans="1:32" ht="120" customHeight="1" x14ac:dyDescent="0.75">
      <c r="A18" s="35" t="s">
        <v>16</v>
      </c>
      <c r="B18" s="37">
        <v>898.17500000000007</v>
      </c>
      <c r="C18" s="37">
        <v>919.9</v>
      </c>
      <c r="D18" s="37">
        <v>1028.6500000000001</v>
      </c>
      <c r="E18" s="37">
        <v>1133.6500000000001</v>
      </c>
      <c r="F18" s="37">
        <v>1104.6500000000001</v>
      </c>
      <c r="G18" s="37">
        <v>1105.2375000000002</v>
      </c>
      <c r="H18" s="37">
        <v>961.15</v>
      </c>
      <c r="I18" s="37">
        <v>1108.05</v>
      </c>
      <c r="J18" s="37">
        <v>1127.2</v>
      </c>
      <c r="K18" s="37">
        <v>960.2</v>
      </c>
      <c r="L18" s="37">
        <v>910.32500000000005</v>
      </c>
      <c r="M18" s="37">
        <v>985.74374999999998</v>
      </c>
      <c r="N18" s="37">
        <v>1114.7625</v>
      </c>
      <c r="O18" s="37">
        <v>791.65</v>
      </c>
      <c r="P18" s="37">
        <v>829.5</v>
      </c>
      <c r="Q18" s="37">
        <v>947.65</v>
      </c>
      <c r="R18" s="37">
        <v>956.65</v>
      </c>
      <c r="S18" s="37">
        <v>965.65</v>
      </c>
      <c r="T18" s="37">
        <v>1326.65</v>
      </c>
      <c r="U18" s="37">
        <v>1230.9875</v>
      </c>
      <c r="V18" s="37">
        <v>1098.6500000000001</v>
      </c>
      <c r="W18" s="37">
        <v>1307.6500000000001</v>
      </c>
      <c r="X18" s="37">
        <v>1281.2375</v>
      </c>
      <c r="Y18" s="37">
        <v>1335.65</v>
      </c>
      <c r="Z18" s="37">
        <v>1353.65</v>
      </c>
      <c r="AA18" s="37">
        <v>1091.6500000000001</v>
      </c>
      <c r="AB18" s="37">
        <v>1236.1500000000001</v>
      </c>
      <c r="AC18" s="37">
        <v>705.73749999999995</v>
      </c>
      <c r="AD18" s="37">
        <v>1019.2375000000001</v>
      </c>
      <c r="AE18" s="37">
        <v>1220.6500000000001</v>
      </c>
      <c r="AF18" s="37">
        <v>1039.6500000000001</v>
      </c>
    </row>
    <row r="19" spans="1:32" ht="120" customHeight="1" x14ac:dyDescent="0.75">
      <c r="A19" s="35" t="s">
        <v>17</v>
      </c>
      <c r="B19" s="37">
        <v>935.9</v>
      </c>
      <c r="C19" s="37">
        <v>919.9</v>
      </c>
      <c r="D19" s="37">
        <v>1148.6500000000001</v>
      </c>
      <c r="E19" s="37">
        <v>1133.6500000000001</v>
      </c>
      <c r="F19" s="37">
        <v>1104.6500000000001</v>
      </c>
      <c r="G19" s="37">
        <v>1134.6500000000001</v>
      </c>
      <c r="H19" s="37">
        <v>1139.6500000000001</v>
      </c>
      <c r="I19" s="37">
        <v>1118.05</v>
      </c>
      <c r="J19" s="37">
        <v>1127.2</v>
      </c>
      <c r="K19" s="37">
        <v>1056.8050000000001</v>
      </c>
      <c r="L19" s="37">
        <v>979.65</v>
      </c>
      <c r="M19" s="37">
        <v>1067.1187500000001</v>
      </c>
      <c r="N19" s="37">
        <v>1152.9000000000001</v>
      </c>
      <c r="O19" s="37">
        <v>837.9</v>
      </c>
      <c r="P19" s="37">
        <v>954.65</v>
      </c>
      <c r="Q19" s="37">
        <v>947.65</v>
      </c>
      <c r="R19" s="37">
        <v>956.65</v>
      </c>
      <c r="S19" s="37">
        <v>967.65</v>
      </c>
      <c r="T19" s="37">
        <v>1326.65</v>
      </c>
      <c r="U19" s="37">
        <v>1317.65</v>
      </c>
      <c r="V19" s="37">
        <v>1239.9875</v>
      </c>
      <c r="W19" s="37">
        <v>1307.6500000000001</v>
      </c>
      <c r="X19" s="37">
        <v>1335.65</v>
      </c>
      <c r="Y19" s="37">
        <v>1335.65</v>
      </c>
      <c r="Z19" s="37">
        <v>1353.65</v>
      </c>
      <c r="AA19" s="37">
        <v>1091.6500000000001</v>
      </c>
      <c r="AB19" s="37">
        <v>1369.65</v>
      </c>
      <c r="AC19" s="37">
        <v>764.73750000000007</v>
      </c>
      <c r="AD19" s="37">
        <v>1179.1500000000001</v>
      </c>
      <c r="AE19" s="37">
        <v>1225.6500000000001</v>
      </c>
      <c r="AF19" s="37">
        <v>1225.6500000000001</v>
      </c>
    </row>
    <row r="20" spans="1:32" ht="120" customHeight="1" x14ac:dyDescent="0.75">
      <c r="A20" s="35" t="s">
        <v>18</v>
      </c>
      <c r="B20" s="37">
        <v>935.9</v>
      </c>
      <c r="C20" s="37">
        <v>946.15</v>
      </c>
      <c r="D20" s="37">
        <v>1148.6500000000001</v>
      </c>
      <c r="E20" s="37">
        <v>1133.6500000000001</v>
      </c>
      <c r="F20" s="37">
        <v>1104.6500000000001</v>
      </c>
      <c r="G20" s="37">
        <v>1134.6500000000001</v>
      </c>
      <c r="H20" s="37">
        <v>1139.6500000000001</v>
      </c>
      <c r="I20" s="37">
        <v>1121.4850000000001</v>
      </c>
      <c r="J20" s="37">
        <v>1127.2</v>
      </c>
      <c r="K20" s="37">
        <v>1122.2</v>
      </c>
      <c r="L20" s="37">
        <v>979.65</v>
      </c>
      <c r="M20" s="37">
        <v>1088.8500000000001</v>
      </c>
      <c r="N20" s="37">
        <v>1152.9000000000001</v>
      </c>
      <c r="O20" s="37">
        <v>1021.65</v>
      </c>
      <c r="P20" s="37">
        <v>959.65</v>
      </c>
      <c r="Q20" s="37">
        <v>947.65</v>
      </c>
      <c r="R20" s="37">
        <v>965.65</v>
      </c>
      <c r="S20" s="37">
        <v>1041.1500000000001</v>
      </c>
      <c r="T20" s="37">
        <v>1326.65</v>
      </c>
      <c r="U20" s="37">
        <v>1326.65</v>
      </c>
      <c r="V20" s="37">
        <v>1335.65</v>
      </c>
      <c r="W20" s="37">
        <v>1307.6500000000001</v>
      </c>
      <c r="X20" s="37">
        <v>1335.65</v>
      </c>
      <c r="Y20" s="37">
        <v>1335.65</v>
      </c>
      <c r="Z20" s="37">
        <v>1353.65</v>
      </c>
      <c r="AA20" s="37">
        <v>1091.6500000000001</v>
      </c>
      <c r="AB20" s="37">
        <v>1369.65</v>
      </c>
      <c r="AC20" s="37">
        <v>728.4</v>
      </c>
      <c r="AD20" s="37">
        <v>1218.9000000000001</v>
      </c>
      <c r="AE20" s="37">
        <v>1225.6500000000001</v>
      </c>
      <c r="AF20" s="37">
        <v>1225.6500000000001</v>
      </c>
    </row>
    <row r="21" spans="1:32" ht="120" customHeight="1" x14ac:dyDescent="0.75">
      <c r="A21" s="35" t="s">
        <v>19</v>
      </c>
      <c r="B21" s="37">
        <v>935.9</v>
      </c>
      <c r="C21" s="37">
        <v>1002.4</v>
      </c>
      <c r="D21" s="37">
        <v>1148.6500000000001</v>
      </c>
      <c r="E21" s="37">
        <v>1133.6500000000001</v>
      </c>
      <c r="F21" s="37">
        <v>1104.6500000000001</v>
      </c>
      <c r="G21" s="37">
        <v>1134.6500000000001</v>
      </c>
      <c r="H21" s="37">
        <v>1139.6500000000001</v>
      </c>
      <c r="I21" s="37">
        <v>1122.6300000000001</v>
      </c>
      <c r="J21" s="37">
        <v>1112.2</v>
      </c>
      <c r="K21" s="37">
        <v>1117.2</v>
      </c>
      <c r="L21" s="37">
        <v>979.65</v>
      </c>
      <c r="M21" s="37">
        <v>1106.0062500000001</v>
      </c>
      <c r="N21" s="37">
        <v>1152.9000000000001</v>
      </c>
      <c r="O21" s="37">
        <v>1139.6500000000001</v>
      </c>
      <c r="P21" s="37">
        <v>959.65</v>
      </c>
      <c r="Q21" s="37">
        <v>947.65</v>
      </c>
      <c r="R21" s="37">
        <v>965.65</v>
      </c>
      <c r="S21" s="37">
        <v>1066.1500000000001</v>
      </c>
      <c r="T21" s="37">
        <v>1326.65</v>
      </c>
      <c r="U21" s="37">
        <v>1326.65</v>
      </c>
      <c r="V21" s="37">
        <v>1335.65</v>
      </c>
      <c r="W21" s="37">
        <v>1307.6500000000001</v>
      </c>
      <c r="X21" s="37">
        <v>1335.65</v>
      </c>
      <c r="Y21" s="37">
        <v>1335.65</v>
      </c>
      <c r="Z21" s="37">
        <v>1353.65</v>
      </c>
      <c r="AA21" s="37">
        <v>1091.6500000000001</v>
      </c>
      <c r="AB21" s="37">
        <v>1369.65</v>
      </c>
      <c r="AC21" s="37">
        <v>910.07500000000005</v>
      </c>
      <c r="AD21" s="37">
        <v>1198.6500000000001</v>
      </c>
      <c r="AE21" s="37">
        <v>1225.6500000000001</v>
      </c>
      <c r="AF21" s="37">
        <v>1225.6500000000001</v>
      </c>
    </row>
    <row r="22" spans="1:32" ht="120" customHeight="1" x14ac:dyDescent="0.75">
      <c r="A22" s="35" t="s">
        <v>20</v>
      </c>
      <c r="B22" s="37">
        <v>883.4</v>
      </c>
      <c r="C22" s="37">
        <v>982.65</v>
      </c>
      <c r="D22" s="37">
        <v>1148.6500000000001</v>
      </c>
      <c r="E22" s="37">
        <v>1133.6500000000001</v>
      </c>
      <c r="F22" s="37">
        <v>1104.6500000000001</v>
      </c>
      <c r="G22" s="37">
        <v>1134.6500000000001</v>
      </c>
      <c r="H22" s="37">
        <v>1139.6500000000001</v>
      </c>
      <c r="I22" s="37">
        <v>1122.6300000000001</v>
      </c>
      <c r="J22" s="37">
        <v>1107.2</v>
      </c>
      <c r="K22" s="37">
        <v>1130.2</v>
      </c>
      <c r="L22" s="37">
        <v>974.65</v>
      </c>
      <c r="M22" s="37">
        <v>1116.3000000000002</v>
      </c>
      <c r="N22" s="37">
        <v>1152.9000000000001</v>
      </c>
      <c r="O22" s="37">
        <v>1149.6500000000001</v>
      </c>
      <c r="P22" s="37">
        <v>959.65</v>
      </c>
      <c r="Q22" s="37">
        <v>947.65</v>
      </c>
      <c r="R22" s="37">
        <v>965.65</v>
      </c>
      <c r="S22" s="37">
        <v>1086.1500000000001</v>
      </c>
      <c r="T22" s="37">
        <v>1326.65</v>
      </c>
      <c r="U22" s="37">
        <v>1326.65</v>
      </c>
      <c r="V22" s="37">
        <v>1335.65</v>
      </c>
      <c r="W22" s="37">
        <v>1307.6500000000001</v>
      </c>
      <c r="X22" s="37">
        <v>1335.65</v>
      </c>
      <c r="Y22" s="37">
        <v>1335.65</v>
      </c>
      <c r="Z22" s="37">
        <v>1353.65</v>
      </c>
      <c r="AA22" s="37">
        <v>1091.6500000000001</v>
      </c>
      <c r="AB22" s="37">
        <v>1300.1500000000001</v>
      </c>
      <c r="AC22" s="37">
        <v>824.98750000000007</v>
      </c>
      <c r="AD22" s="37">
        <v>1201.1500000000001</v>
      </c>
      <c r="AE22" s="37">
        <v>1225.6500000000001</v>
      </c>
      <c r="AF22" s="37">
        <v>1225.6500000000001</v>
      </c>
    </row>
    <row r="23" spans="1:32" ht="120" customHeight="1" x14ac:dyDescent="0.75">
      <c r="A23" s="35" t="s">
        <v>21</v>
      </c>
      <c r="B23" s="37">
        <v>839.65</v>
      </c>
      <c r="C23" s="37">
        <v>901.65</v>
      </c>
      <c r="D23" s="37">
        <v>1148.6500000000001</v>
      </c>
      <c r="E23" s="37">
        <v>1133.6500000000001</v>
      </c>
      <c r="F23" s="37">
        <v>1104.6500000000001</v>
      </c>
      <c r="G23" s="37">
        <v>1074.6424999999999</v>
      </c>
      <c r="H23" s="37">
        <v>1030.1500000000001</v>
      </c>
      <c r="I23" s="37">
        <v>1122.6300000000001</v>
      </c>
      <c r="J23" s="37">
        <v>978.40000000000009</v>
      </c>
      <c r="K23" s="37">
        <v>1130.2</v>
      </c>
      <c r="L23" s="37">
        <v>838.32500000000005</v>
      </c>
      <c r="M23" s="37">
        <v>1139.1750000000002</v>
      </c>
      <c r="N23" s="37">
        <v>1099.7625</v>
      </c>
      <c r="O23" s="37">
        <v>1124.6500000000001</v>
      </c>
      <c r="P23" s="37">
        <v>838.5</v>
      </c>
      <c r="Q23" s="37">
        <v>869.15</v>
      </c>
      <c r="R23" s="37">
        <v>886.65</v>
      </c>
      <c r="S23" s="37">
        <v>1055.075</v>
      </c>
      <c r="T23" s="37">
        <v>1301.7375000000002</v>
      </c>
      <c r="U23" s="37">
        <v>1123.2375000000002</v>
      </c>
      <c r="V23" s="37">
        <v>1156.2375000000002</v>
      </c>
      <c r="W23" s="37">
        <v>1283.2375000000002</v>
      </c>
      <c r="X23" s="37">
        <v>1335.65</v>
      </c>
      <c r="Y23" s="37">
        <v>1335.65</v>
      </c>
      <c r="Z23" s="37">
        <v>1353.65</v>
      </c>
      <c r="AA23" s="37">
        <v>1091.6500000000001</v>
      </c>
      <c r="AB23" s="37">
        <v>1101.6500000000001</v>
      </c>
      <c r="AC23" s="37">
        <v>834.9</v>
      </c>
      <c r="AD23" s="37">
        <v>1173.9875000000002</v>
      </c>
      <c r="AE23" s="37">
        <v>1147.1500000000001</v>
      </c>
      <c r="AF23" s="37">
        <v>1094.1500000000001</v>
      </c>
    </row>
    <row r="24" spans="1:32" ht="120" customHeight="1" x14ac:dyDescent="0.75">
      <c r="A24" s="35" t="s">
        <v>22</v>
      </c>
      <c r="B24" s="37">
        <v>853.4</v>
      </c>
      <c r="C24" s="37">
        <v>929.15</v>
      </c>
      <c r="D24" s="37">
        <v>1105.325</v>
      </c>
      <c r="E24" s="37">
        <v>1097.7375000000002</v>
      </c>
      <c r="F24" s="37">
        <v>1104.6500000000001</v>
      </c>
      <c r="G24" s="37">
        <v>947</v>
      </c>
      <c r="H24" s="37">
        <v>936.65</v>
      </c>
      <c r="I24" s="37">
        <v>1107.6300000000001</v>
      </c>
      <c r="J24" s="37">
        <v>1006.2</v>
      </c>
      <c r="K24" s="37">
        <v>1130.2</v>
      </c>
      <c r="L24" s="37">
        <v>811.65</v>
      </c>
      <c r="M24" s="37">
        <v>1152.9000000000001</v>
      </c>
      <c r="N24" s="37">
        <v>954.9</v>
      </c>
      <c r="O24" s="37">
        <v>1124.6500000000001</v>
      </c>
      <c r="P24" s="37">
        <v>881</v>
      </c>
      <c r="Q24" s="37">
        <v>925.9</v>
      </c>
      <c r="R24" s="37">
        <v>807.65</v>
      </c>
      <c r="S24" s="37">
        <v>979.4</v>
      </c>
      <c r="T24" s="37">
        <v>1105.7375000000002</v>
      </c>
      <c r="U24" s="37">
        <v>1294.2375</v>
      </c>
      <c r="V24" s="37">
        <v>1126.6500000000001</v>
      </c>
      <c r="W24" s="37">
        <v>1072.2375000000002</v>
      </c>
      <c r="X24" s="37">
        <v>1242.2375</v>
      </c>
      <c r="Y24" s="37">
        <v>1335.65</v>
      </c>
      <c r="Z24" s="37">
        <v>1266.7375</v>
      </c>
      <c r="AA24" s="37">
        <v>1091.6500000000001</v>
      </c>
      <c r="AB24" s="37">
        <v>1101.6500000000001</v>
      </c>
      <c r="AC24" s="37">
        <v>841.65</v>
      </c>
      <c r="AD24" s="37">
        <v>1050.6500000000001</v>
      </c>
      <c r="AE24" s="37">
        <v>937.65</v>
      </c>
      <c r="AF24" s="37">
        <v>962.65</v>
      </c>
    </row>
    <row r="25" spans="1:32" ht="120" customHeight="1" x14ac:dyDescent="0.75">
      <c r="A25" s="35" t="s">
        <v>23</v>
      </c>
      <c r="B25" s="37">
        <v>920.9</v>
      </c>
      <c r="C25" s="37">
        <v>960.4</v>
      </c>
      <c r="D25" s="37">
        <v>955.65</v>
      </c>
      <c r="E25" s="37">
        <v>952.73750000000007</v>
      </c>
      <c r="F25" s="37">
        <v>1077.325</v>
      </c>
      <c r="G25" s="37">
        <v>947</v>
      </c>
      <c r="H25" s="37">
        <v>936.65</v>
      </c>
      <c r="I25" s="37">
        <v>955.90750000000003</v>
      </c>
      <c r="J25" s="37">
        <v>966.2</v>
      </c>
      <c r="K25" s="37">
        <v>953</v>
      </c>
      <c r="L25" s="37">
        <v>811.65</v>
      </c>
      <c r="M25" s="37">
        <v>1152.9000000000001</v>
      </c>
      <c r="N25" s="37">
        <v>954.9</v>
      </c>
      <c r="O25" s="37">
        <v>964.90000000000009</v>
      </c>
      <c r="P25" s="37">
        <v>835</v>
      </c>
      <c r="Q25" s="37">
        <v>903.82500000000005</v>
      </c>
      <c r="R25" s="37">
        <v>807.65</v>
      </c>
      <c r="S25" s="37">
        <v>1000.9</v>
      </c>
      <c r="T25" s="37">
        <v>1098.6500000000001</v>
      </c>
      <c r="U25" s="37">
        <v>1326.65</v>
      </c>
      <c r="V25" s="37">
        <v>1126.6500000000001</v>
      </c>
      <c r="W25" s="37">
        <v>1059.6500000000001</v>
      </c>
      <c r="X25" s="37">
        <v>1097.6500000000001</v>
      </c>
      <c r="Y25" s="37">
        <v>1335.65</v>
      </c>
      <c r="Z25" s="37">
        <v>1085.6500000000001</v>
      </c>
      <c r="AA25" s="37">
        <v>1091.6500000000001</v>
      </c>
      <c r="AB25" s="37">
        <v>1101.6500000000001</v>
      </c>
      <c r="AC25" s="37">
        <v>841.65</v>
      </c>
      <c r="AD25" s="37">
        <v>1050.6500000000001</v>
      </c>
      <c r="AE25" s="37">
        <v>937.65</v>
      </c>
      <c r="AF25" s="37">
        <v>962.65</v>
      </c>
    </row>
    <row r="26" spans="1:32" ht="120" customHeight="1" x14ac:dyDescent="0.75">
      <c r="A26" s="35" t="s">
        <v>24</v>
      </c>
      <c r="B26" s="37">
        <v>920.9</v>
      </c>
      <c r="C26" s="37">
        <v>981.65</v>
      </c>
      <c r="D26" s="37">
        <v>955.65</v>
      </c>
      <c r="E26" s="37">
        <v>945.65</v>
      </c>
      <c r="F26" s="37">
        <v>976.65</v>
      </c>
      <c r="G26" s="37">
        <v>947</v>
      </c>
      <c r="H26" s="37">
        <v>936.65</v>
      </c>
      <c r="I26" s="37">
        <v>947</v>
      </c>
      <c r="J26" s="37">
        <v>966.2</v>
      </c>
      <c r="K26" s="37">
        <v>953</v>
      </c>
      <c r="L26" s="37">
        <v>811.65</v>
      </c>
      <c r="M26" s="37">
        <v>1051.575</v>
      </c>
      <c r="N26" s="37">
        <v>954.9</v>
      </c>
      <c r="O26" s="37">
        <v>911.65</v>
      </c>
      <c r="P26" s="37">
        <v>812</v>
      </c>
      <c r="Q26" s="37">
        <v>806.65</v>
      </c>
      <c r="R26" s="37">
        <v>807.65</v>
      </c>
      <c r="S26" s="37">
        <v>1002.65</v>
      </c>
      <c r="T26" s="37">
        <v>1098.6500000000001</v>
      </c>
      <c r="U26" s="37">
        <v>1180.2375</v>
      </c>
      <c r="V26" s="37">
        <v>1126.6500000000001</v>
      </c>
      <c r="W26" s="37">
        <v>1059.6500000000001</v>
      </c>
      <c r="X26" s="37">
        <v>1097.6500000000001</v>
      </c>
      <c r="Y26" s="37">
        <v>1116.7375000000002</v>
      </c>
      <c r="Z26" s="37">
        <v>1085.6500000000001</v>
      </c>
      <c r="AA26" s="37">
        <v>1091.6500000000001</v>
      </c>
      <c r="AB26" s="37">
        <v>980.15</v>
      </c>
      <c r="AC26" s="37">
        <v>841.65</v>
      </c>
      <c r="AD26" s="37">
        <v>1050.6500000000001</v>
      </c>
      <c r="AE26" s="37">
        <v>937.65</v>
      </c>
      <c r="AF26" s="37">
        <v>962.65</v>
      </c>
    </row>
    <row r="27" spans="1:32" s="40" customFormat="1" ht="120" customHeight="1" x14ac:dyDescent="0.75">
      <c r="A27" s="38" t="s">
        <v>25</v>
      </c>
      <c r="B27" s="39">
        <f>SUM(B3:B26)</f>
        <v>20848.325000000004</v>
      </c>
      <c r="C27" s="39">
        <f t="shared" ref="C27:AF27" si="0">SUM(C3:C26)</f>
        <v>20866.500000000004</v>
      </c>
      <c r="D27" s="39">
        <f t="shared" si="0"/>
        <v>25417.700000000008</v>
      </c>
      <c r="E27" s="39">
        <f t="shared" si="0"/>
        <v>25550.950000000004</v>
      </c>
      <c r="F27" s="39">
        <f t="shared" si="0"/>
        <v>26126.712500000009</v>
      </c>
      <c r="G27" s="39">
        <f t="shared" si="0"/>
        <v>25198.630000000005</v>
      </c>
      <c r="H27" s="39">
        <f t="shared" si="0"/>
        <v>23861.625000000007</v>
      </c>
      <c r="I27" s="39">
        <f t="shared" si="0"/>
        <v>25139.262500000004</v>
      </c>
      <c r="J27" s="39">
        <f t="shared" si="0"/>
        <v>24969.500000000011</v>
      </c>
      <c r="K27" s="39">
        <f t="shared" si="0"/>
        <v>25131.080000000005</v>
      </c>
      <c r="L27" s="39">
        <f t="shared" si="0"/>
        <v>22773.80000000001</v>
      </c>
      <c r="M27" s="39">
        <f t="shared" si="0"/>
        <v>22911.1675</v>
      </c>
      <c r="N27" s="39">
        <f t="shared" si="0"/>
        <v>25283.187500000007</v>
      </c>
      <c r="O27" s="39">
        <f t="shared" si="0"/>
        <v>23063.100000000006</v>
      </c>
      <c r="P27" s="39">
        <f t="shared" si="0"/>
        <v>22983.837500000005</v>
      </c>
      <c r="Q27" s="39">
        <f t="shared" si="0"/>
        <v>21534.537500000002</v>
      </c>
      <c r="R27" s="39">
        <f t="shared" si="0"/>
        <v>21666.450000000008</v>
      </c>
      <c r="S27" s="39">
        <f t="shared" si="0"/>
        <v>22621.450000000004</v>
      </c>
      <c r="T27" s="39">
        <f t="shared" si="0"/>
        <v>29228.950000000008</v>
      </c>
      <c r="U27" s="39">
        <f t="shared" si="0"/>
        <v>29641.212500000001</v>
      </c>
      <c r="V27" s="39">
        <f t="shared" si="0"/>
        <v>29414.787500000006</v>
      </c>
      <c r="W27" s="39">
        <f t="shared" si="0"/>
        <v>29519.950000000008</v>
      </c>
      <c r="X27" s="39">
        <f t="shared" si="0"/>
        <v>29769.537500000006</v>
      </c>
      <c r="Y27" s="39">
        <f t="shared" si="0"/>
        <v>30264.275000000012</v>
      </c>
      <c r="Z27" s="39">
        <f t="shared" si="0"/>
        <v>30373.687500000011</v>
      </c>
      <c r="AA27" s="39">
        <f t="shared" si="0"/>
        <v>27429.275000000012</v>
      </c>
      <c r="AB27" s="39">
        <f t="shared" si="0"/>
        <v>28282.775000000012</v>
      </c>
      <c r="AC27" s="39">
        <f t="shared" si="0"/>
        <v>20109.062500000004</v>
      </c>
      <c r="AD27" s="39">
        <f t="shared" si="0"/>
        <v>26159.225000000006</v>
      </c>
      <c r="AE27" s="39">
        <f t="shared" si="0"/>
        <v>25961.275000000009</v>
      </c>
      <c r="AF27" s="39">
        <f t="shared" si="0"/>
        <v>25389.275000000009</v>
      </c>
    </row>
    <row r="28" spans="1:32" s="40" customFormat="1" ht="120" customHeight="1" x14ac:dyDescent="0.75">
      <c r="A28" s="38" t="s">
        <v>31</v>
      </c>
      <c r="B28" s="39">
        <f>+B27/1000</f>
        <v>20.848325000000003</v>
      </c>
      <c r="C28" s="39">
        <f t="shared" ref="C28:AE28" si="1">+C27/1000</f>
        <v>20.866500000000002</v>
      </c>
      <c r="D28" s="39">
        <f t="shared" si="1"/>
        <v>25.417700000000007</v>
      </c>
      <c r="E28" s="39">
        <f t="shared" si="1"/>
        <v>25.550950000000004</v>
      </c>
      <c r="F28" s="39">
        <f t="shared" si="1"/>
        <v>26.126712500000007</v>
      </c>
      <c r="G28" s="39">
        <f t="shared" si="1"/>
        <v>25.198630000000005</v>
      </c>
      <c r="H28" s="39">
        <f t="shared" si="1"/>
        <v>23.861625000000007</v>
      </c>
      <c r="I28" s="39">
        <f t="shared" si="1"/>
        <v>25.139262500000005</v>
      </c>
      <c r="J28" s="39">
        <f t="shared" si="1"/>
        <v>24.969500000000011</v>
      </c>
      <c r="K28" s="39">
        <f t="shared" si="1"/>
        <v>25.131080000000004</v>
      </c>
      <c r="L28" s="39">
        <f t="shared" si="1"/>
        <v>22.773800000000008</v>
      </c>
      <c r="M28" s="39">
        <f t="shared" si="1"/>
        <v>22.911167500000001</v>
      </c>
      <c r="N28" s="39">
        <f t="shared" si="1"/>
        <v>25.283187500000007</v>
      </c>
      <c r="O28" s="39">
        <f t="shared" si="1"/>
        <v>23.063100000000006</v>
      </c>
      <c r="P28" s="39">
        <f t="shared" si="1"/>
        <v>22.983837500000003</v>
      </c>
      <c r="Q28" s="39">
        <f t="shared" si="1"/>
        <v>21.534537500000003</v>
      </c>
      <c r="R28" s="39">
        <f t="shared" si="1"/>
        <v>21.666450000000008</v>
      </c>
      <c r="S28" s="39">
        <f t="shared" si="1"/>
        <v>22.621450000000003</v>
      </c>
      <c r="T28" s="39">
        <f t="shared" si="1"/>
        <v>29.228950000000008</v>
      </c>
      <c r="U28" s="39">
        <f t="shared" si="1"/>
        <v>29.641212500000002</v>
      </c>
      <c r="V28" s="39">
        <f t="shared" si="1"/>
        <v>29.414787500000006</v>
      </c>
      <c r="W28" s="39">
        <f t="shared" si="1"/>
        <v>29.519950000000009</v>
      </c>
      <c r="X28" s="39">
        <f t="shared" si="1"/>
        <v>29.769537500000006</v>
      </c>
      <c r="Y28" s="39">
        <f t="shared" si="1"/>
        <v>30.264275000000012</v>
      </c>
      <c r="Z28" s="39">
        <f t="shared" si="1"/>
        <v>30.37368750000001</v>
      </c>
      <c r="AA28" s="39">
        <f t="shared" si="1"/>
        <v>27.429275000000011</v>
      </c>
      <c r="AB28" s="39">
        <f t="shared" si="1"/>
        <v>28.282775000000012</v>
      </c>
      <c r="AC28" s="39">
        <f t="shared" si="1"/>
        <v>20.109062500000004</v>
      </c>
      <c r="AD28" s="39">
        <f t="shared" si="1"/>
        <v>26.159225000000006</v>
      </c>
      <c r="AE28" s="39">
        <f t="shared" si="1"/>
        <v>25.961275000000008</v>
      </c>
      <c r="AF28" s="39">
        <f>+AF27/1000</f>
        <v>25.389275000000008</v>
      </c>
    </row>
    <row r="29" spans="1:32" s="40" customFormat="1" ht="139.5" customHeight="1" x14ac:dyDescent="0.75">
      <c r="A29" s="41" t="s">
        <v>27</v>
      </c>
      <c r="B29" s="42">
        <f>+SUM(B28:AF28)</f>
        <v>787.4911024999999</v>
      </c>
      <c r="C29" s="41"/>
      <c r="D29" s="41" t="s">
        <v>28</v>
      </c>
      <c r="E29" s="42">
        <f>+MAX(B3:AF26)</f>
        <v>1369.65</v>
      </c>
      <c r="F29" s="41"/>
      <c r="G29" s="41" t="s">
        <v>29</v>
      </c>
      <c r="H29" s="42">
        <f>+MIN(B3:AF26)</f>
        <v>683.65</v>
      </c>
      <c r="I29" s="41"/>
      <c r="J29" s="41" t="s">
        <v>30</v>
      </c>
      <c r="K29" s="42">
        <f>+AVERAGE(B3:AF26)</f>
        <v>1058.4557829301179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</row>
    <row r="30" spans="1:32" hidden="1" x14ac:dyDescent="0.75"/>
    <row r="31" spans="1:32" hidden="1" x14ac:dyDescent="0.75">
      <c r="B31" s="44">
        <v>719.99999999999989</v>
      </c>
      <c r="C31" s="44">
        <v>1112.9999999999995</v>
      </c>
      <c r="D31" s="44">
        <v>1304.9999999999995</v>
      </c>
      <c r="E31" s="44">
        <v>1290</v>
      </c>
      <c r="F31" s="44">
        <v>1440.9999999999995</v>
      </c>
      <c r="G31" s="44">
        <v>1363.9999999999991</v>
      </c>
      <c r="H31" s="44">
        <v>1054.9999999999998</v>
      </c>
      <c r="I31" s="44">
        <v>893.00000000000023</v>
      </c>
      <c r="J31" s="44">
        <v>1048.0000000000005</v>
      </c>
      <c r="K31" s="44">
        <v>1064.000000000002</v>
      </c>
      <c r="L31" s="44">
        <v>1001.9999999999998</v>
      </c>
      <c r="M31" s="44">
        <v>1050.9999999999998</v>
      </c>
      <c r="N31" s="44">
        <v>851.99999999999977</v>
      </c>
      <c r="O31" s="44">
        <v>1160</v>
      </c>
      <c r="P31" s="44">
        <v>1051.9999999999998</v>
      </c>
      <c r="Q31" s="44">
        <v>1044.0000000000002</v>
      </c>
      <c r="R31" s="44">
        <v>881.99999999999943</v>
      </c>
      <c r="S31" s="44">
        <v>529.99999999999977</v>
      </c>
      <c r="T31" s="44">
        <v>519.99999999999955</v>
      </c>
      <c r="U31" s="44">
        <v>360.00000000000011</v>
      </c>
      <c r="V31" s="44">
        <v>359.99999999999977</v>
      </c>
      <c r="W31" s="44">
        <v>475.00000000000011</v>
      </c>
      <c r="X31" s="44">
        <v>885</v>
      </c>
      <c r="Y31" s="44">
        <v>735</v>
      </c>
      <c r="Z31" s="44">
        <v>890.99999999999955</v>
      </c>
      <c r="AA31" s="44">
        <v>894.00000000000045</v>
      </c>
      <c r="AB31" s="44">
        <v>692.00000000000023</v>
      </c>
      <c r="AC31" s="44">
        <v>1045</v>
      </c>
      <c r="AD31" s="44">
        <v>1062</v>
      </c>
      <c r="AE31" s="44">
        <v>691.00000000000023</v>
      </c>
      <c r="AF31" s="44">
        <v>412.00000000000006</v>
      </c>
    </row>
    <row r="32" spans="1:32" x14ac:dyDescent="0.75"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F34"/>
  <sheetViews>
    <sheetView view="pageBreakPreview" zoomScale="20" zoomScaleNormal="20" zoomScaleSheetLayoutView="20" workbookViewId="0">
      <selection sqref="A1:XFD1048576"/>
    </sheetView>
  </sheetViews>
  <sheetFormatPr defaultColWidth="9.140625" defaultRowHeight="59.25" x14ac:dyDescent="0.75"/>
  <cols>
    <col min="1" max="1" width="62.140625" style="34" customWidth="1"/>
    <col min="2" max="3" width="42.7109375" style="34" customWidth="1"/>
    <col min="4" max="4" width="46.85546875" style="34" customWidth="1"/>
    <col min="5" max="32" width="42.7109375" style="34" customWidth="1"/>
    <col min="33" max="16384" width="9.140625" style="34"/>
  </cols>
  <sheetData>
    <row r="1" spans="1:32" ht="150" customHeight="1" x14ac:dyDescent="0.75">
      <c r="A1" s="50" t="s">
        <v>43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2" ht="120" customHeight="1" x14ac:dyDescent="0.75">
      <c r="A2" s="35" t="s">
        <v>0</v>
      </c>
      <c r="B2" s="36">
        <v>45292</v>
      </c>
      <c r="C2" s="36">
        <v>45293</v>
      </c>
      <c r="D2" s="36">
        <v>45294</v>
      </c>
      <c r="E2" s="36">
        <v>45295</v>
      </c>
      <c r="F2" s="36">
        <v>45296</v>
      </c>
      <c r="G2" s="36">
        <v>45297</v>
      </c>
      <c r="H2" s="36">
        <v>45298</v>
      </c>
      <c r="I2" s="36">
        <v>45299</v>
      </c>
      <c r="J2" s="36">
        <v>45300</v>
      </c>
      <c r="K2" s="36">
        <v>45301</v>
      </c>
      <c r="L2" s="36">
        <v>45302</v>
      </c>
      <c r="M2" s="36">
        <v>45303</v>
      </c>
      <c r="N2" s="36">
        <v>45304</v>
      </c>
      <c r="O2" s="36">
        <v>45305</v>
      </c>
      <c r="P2" s="36">
        <v>45306</v>
      </c>
      <c r="Q2" s="36">
        <v>45307</v>
      </c>
      <c r="R2" s="36">
        <v>45308</v>
      </c>
      <c r="S2" s="36">
        <v>45309</v>
      </c>
      <c r="T2" s="36">
        <v>45310</v>
      </c>
      <c r="U2" s="36">
        <v>45311</v>
      </c>
      <c r="V2" s="36">
        <v>45312</v>
      </c>
      <c r="W2" s="36">
        <v>45313</v>
      </c>
      <c r="X2" s="36">
        <v>45314</v>
      </c>
      <c r="Y2" s="36">
        <v>45315</v>
      </c>
      <c r="Z2" s="36">
        <v>45316</v>
      </c>
      <c r="AA2" s="36">
        <v>45317</v>
      </c>
      <c r="AB2" s="36">
        <v>45318</v>
      </c>
      <c r="AC2" s="36">
        <v>45319</v>
      </c>
      <c r="AD2" s="36">
        <v>45320</v>
      </c>
      <c r="AE2" s="36">
        <v>45321</v>
      </c>
      <c r="AF2" s="36">
        <v>45322</v>
      </c>
    </row>
    <row r="3" spans="1:32" ht="120" customHeight="1" x14ac:dyDescent="0.75">
      <c r="A3" s="35" t="s">
        <v>1</v>
      </c>
      <c r="B3" s="37">
        <v>170</v>
      </c>
      <c r="C3" s="37">
        <v>167.35000000000002</v>
      </c>
      <c r="D3" s="37">
        <v>164.00000000000011</v>
      </c>
      <c r="E3" s="37">
        <v>193.00000000000011</v>
      </c>
      <c r="F3" s="37">
        <v>218.00000000000011</v>
      </c>
      <c r="G3" s="37">
        <v>44.575000000000045</v>
      </c>
      <c r="H3" s="37">
        <v>197.65000000000009</v>
      </c>
      <c r="I3" s="37">
        <v>182.65000000000009</v>
      </c>
      <c r="J3" s="37">
        <v>175.63000000000011</v>
      </c>
      <c r="K3" s="37">
        <v>140.99999999999989</v>
      </c>
      <c r="L3" s="37">
        <v>174.20000000000005</v>
      </c>
      <c r="M3" s="37">
        <v>170.40625</v>
      </c>
      <c r="N3" s="37">
        <v>188.00000000000011</v>
      </c>
      <c r="O3" s="37">
        <v>198.00000000000011</v>
      </c>
      <c r="P3" s="37">
        <v>192.00000000000011</v>
      </c>
      <c r="Q3" s="37">
        <v>138</v>
      </c>
      <c r="R3" s="37">
        <v>145</v>
      </c>
      <c r="S3" s="37">
        <v>158</v>
      </c>
      <c r="T3" s="37">
        <v>128</v>
      </c>
      <c r="U3" s="37">
        <v>241</v>
      </c>
      <c r="V3" s="37">
        <v>219</v>
      </c>
      <c r="W3" s="37">
        <v>209</v>
      </c>
      <c r="X3" s="37">
        <v>248</v>
      </c>
      <c r="Y3" s="37">
        <v>233.5</v>
      </c>
      <c r="Z3" s="37">
        <v>241.5</v>
      </c>
      <c r="AA3" s="37">
        <v>268</v>
      </c>
      <c r="AB3" s="37">
        <v>278</v>
      </c>
      <c r="AC3" s="37">
        <v>258.00000000000011</v>
      </c>
      <c r="AD3" s="37">
        <v>178.00000000000011</v>
      </c>
      <c r="AE3" s="37">
        <v>258.00000000000011</v>
      </c>
      <c r="AF3" s="37">
        <v>248.00000000000011</v>
      </c>
    </row>
    <row r="4" spans="1:32" ht="120" customHeight="1" x14ac:dyDescent="0.75">
      <c r="A4" s="35" t="s">
        <v>2</v>
      </c>
      <c r="B4" s="37">
        <v>170</v>
      </c>
      <c r="C4" s="37">
        <v>167.35000000000002</v>
      </c>
      <c r="D4" s="37">
        <v>164.00000000000011</v>
      </c>
      <c r="E4" s="37">
        <v>193.00000000000011</v>
      </c>
      <c r="F4" s="37">
        <v>218.00000000000011</v>
      </c>
      <c r="G4" s="37">
        <v>140.57500000000005</v>
      </c>
      <c r="H4" s="37">
        <v>197.65000000000009</v>
      </c>
      <c r="I4" s="37">
        <v>182.65000000000009</v>
      </c>
      <c r="J4" s="37">
        <v>175.63000000000011</v>
      </c>
      <c r="K4" s="37">
        <v>140.99999999999989</v>
      </c>
      <c r="L4" s="37">
        <v>174.20000000000005</v>
      </c>
      <c r="M4" s="37">
        <v>178.78750000000002</v>
      </c>
      <c r="N4" s="37">
        <v>188.00000000000011</v>
      </c>
      <c r="O4" s="37">
        <v>198.00000000000011</v>
      </c>
      <c r="P4" s="37">
        <v>192.00000000000011</v>
      </c>
      <c r="Q4" s="37">
        <v>138</v>
      </c>
      <c r="R4" s="37">
        <v>145</v>
      </c>
      <c r="S4" s="37">
        <v>158</v>
      </c>
      <c r="T4" s="37">
        <v>128.00000000000011</v>
      </c>
      <c r="U4" s="37">
        <v>241</v>
      </c>
      <c r="V4" s="37">
        <v>219</v>
      </c>
      <c r="W4" s="37">
        <v>209</v>
      </c>
      <c r="X4" s="37">
        <v>248</v>
      </c>
      <c r="Y4" s="37">
        <v>193</v>
      </c>
      <c r="Z4" s="37">
        <v>228</v>
      </c>
      <c r="AA4" s="37">
        <v>268</v>
      </c>
      <c r="AB4" s="37">
        <v>278</v>
      </c>
      <c r="AC4" s="37">
        <v>258.00000000000011</v>
      </c>
      <c r="AD4" s="37">
        <v>153.00000000000011</v>
      </c>
      <c r="AE4" s="37">
        <v>258.00000000000011</v>
      </c>
      <c r="AF4" s="37">
        <v>248.00000000000011</v>
      </c>
    </row>
    <row r="5" spans="1:32" ht="120" customHeight="1" x14ac:dyDescent="0.75">
      <c r="A5" s="35" t="s">
        <v>3</v>
      </c>
      <c r="B5" s="37">
        <v>170</v>
      </c>
      <c r="C5" s="37">
        <v>167.35000000000002</v>
      </c>
      <c r="D5" s="37">
        <v>182.50000000000011</v>
      </c>
      <c r="E5" s="37">
        <v>193.00000000000011</v>
      </c>
      <c r="F5" s="37">
        <v>218.00000000000011</v>
      </c>
      <c r="G5" s="37">
        <v>188.50000000000011</v>
      </c>
      <c r="H5" s="37">
        <v>197.65000000000009</v>
      </c>
      <c r="I5" s="37">
        <v>182.65000000000009</v>
      </c>
      <c r="J5" s="37">
        <v>175.63000000000011</v>
      </c>
      <c r="K5" s="37">
        <v>140.99999999999989</v>
      </c>
      <c r="L5" s="37">
        <v>174.20000000000005</v>
      </c>
      <c r="M5" s="37">
        <v>185.8375000000002</v>
      </c>
      <c r="N5" s="37">
        <v>188.00000000000011</v>
      </c>
      <c r="O5" s="37">
        <v>198.00000000000011</v>
      </c>
      <c r="P5" s="37">
        <v>192.00000000000011</v>
      </c>
      <c r="Q5" s="37">
        <v>138</v>
      </c>
      <c r="R5" s="37">
        <v>145</v>
      </c>
      <c r="S5" s="37">
        <v>158</v>
      </c>
      <c r="T5" s="37">
        <v>128.00000000000011</v>
      </c>
      <c r="U5" s="37">
        <v>241</v>
      </c>
      <c r="V5" s="37">
        <v>219</v>
      </c>
      <c r="W5" s="37">
        <v>209</v>
      </c>
      <c r="X5" s="37">
        <v>248</v>
      </c>
      <c r="Y5" s="37">
        <v>193</v>
      </c>
      <c r="Z5" s="37">
        <v>228</v>
      </c>
      <c r="AA5" s="37">
        <v>268</v>
      </c>
      <c r="AB5" s="37">
        <v>278</v>
      </c>
      <c r="AC5" s="37">
        <v>258.00000000000011</v>
      </c>
      <c r="AD5" s="37">
        <v>128.00000000000011</v>
      </c>
      <c r="AE5" s="37">
        <v>258.00000000000011</v>
      </c>
      <c r="AF5" s="37">
        <v>248.00000000000011</v>
      </c>
    </row>
    <row r="6" spans="1:32" ht="120" customHeight="1" x14ac:dyDescent="0.75">
      <c r="A6" s="35" t="s">
        <v>4</v>
      </c>
      <c r="B6" s="37">
        <v>170</v>
      </c>
      <c r="C6" s="37">
        <v>167.35000000000002</v>
      </c>
      <c r="D6" s="37">
        <v>201.00000000000011</v>
      </c>
      <c r="E6" s="37">
        <v>193.00000000000011</v>
      </c>
      <c r="F6" s="37">
        <v>218.00000000000011</v>
      </c>
      <c r="G6" s="37">
        <v>178.00000000000011</v>
      </c>
      <c r="H6" s="37">
        <v>197.65000000000009</v>
      </c>
      <c r="I6" s="37">
        <v>182.65000000000009</v>
      </c>
      <c r="J6" s="37">
        <v>175.63000000000011</v>
      </c>
      <c r="K6" s="37">
        <v>140.99999999999989</v>
      </c>
      <c r="L6" s="37">
        <v>174.20000000000005</v>
      </c>
      <c r="M6" s="37">
        <v>175.38749999999993</v>
      </c>
      <c r="N6" s="37">
        <v>188.00000000000011</v>
      </c>
      <c r="O6" s="37">
        <v>198.00000000000011</v>
      </c>
      <c r="P6" s="37">
        <v>192.00000000000011</v>
      </c>
      <c r="Q6" s="37">
        <v>138</v>
      </c>
      <c r="R6" s="37">
        <v>145</v>
      </c>
      <c r="S6" s="37">
        <v>158</v>
      </c>
      <c r="T6" s="37">
        <v>128</v>
      </c>
      <c r="U6" s="37">
        <v>241</v>
      </c>
      <c r="V6" s="37">
        <v>219</v>
      </c>
      <c r="W6" s="37">
        <v>209</v>
      </c>
      <c r="X6" s="37">
        <v>248</v>
      </c>
      <c r="Y6" s="37">
        <v>195.25</v>
      </c>
      <c r="Z6" s="37">
        <v>228</v>
      </c>
      <c r="AA6" s="37">
        <v>268</v>
      </c>
      <c r="AB6" s="37">
        <v>278</v>
      </c>
      <c r="AC6" s="37">
        <v>258.00000000000011</v>
      </c>
      <c r="AD6" s="37">
        <v>128.00000000000011</v>
      </c>
      <c r="AE6" s="37">
        <v>258.00000000000011</v>
      </c>
      <c r="AF6" s="37">
        <v>248.00000000000011</v>
      </c>
    </row>
    <row r="7" spans="1:32" ht="120" customHeight="1" x14ac:dyDescent="0.75">
      <c r="A7" s="35" t="s">
        <v>5</v>
      </c>
      <c r="B7" s="37">
        <v>170</v>
      </c>
      <c r="C7" s="37">
        <v>167.35000000000002</v>
      </c>
      <c r="D7" s="37">
        <v>201.00000000000011</v>
      </c>
      <c r="E7" s="37">
        <v>193.00000000000011</v>
      </c>
      <c r="F7" s="37">
        <v>218.00000000000011</v>
      </c>
      <c r="G7" s="37">
        <v>178.00000000000011</v>
      </c>
      <c r="H7" s="37">
        <v>197.65000000000009</v>
      </c>
      <c r="I7" s="37">
        <v>182.65000000000009</v>
      </c>
      <c r="J7" s="37">
        <v>175.63000000000011</v>
      </c>
      <c r="K7" s="37">
        <v>140.99999999999989</v>
      </c>
      <c r="L7" s="37">
        <v>181.0625</v>
      </c>
      <c r="M7" s="37">
        <v>172.62500000000011</v>
      </c>
      <c r="N7" s="37">
        <v>188.00000000000011</v>
      </c>
      <c r="O7" s="37">
        <v>198.00000000000011</v>
      </c>
      <c r="P7" s="37">
        <v>192.00000000000011</v>
      </c>
      <c r="Q7" s="37">
        <v>138</v>
      </c>
      <c r="R7" s="37">
        <v>145</v>
      </c>
      <c r="S7" s="37">
        <v>158</v>
      </c>
      <c r="T7" s="37">
        <v>128</v>
      </c>
      <c r="U7" s="37">
        <v>241</v>
      </c>
      <c r="V7" s="37">
        <v>219</v>
      </c>
      <c r="W7" s="37">
        <v>209</v>
      </c>
      <c r="X7" s="37">
        <v>248</v>
      </c>
      <c r="Y7" s="37">
        <v>202</v>
      </c>
      <c r="Z7" s="37">
        <v>228</v>
      </c>
      <c r="AA7" s="37">
        <v>268</v>
      </c>
      <c r="AB7" s="37">
        <v>278</v>
      </c>
      <c r="AC7" s="37">
        <v>258.00000000000011</v>
      </c>
      <c r="AD7" s="37">
        <v>128</v>
      </c>
      <c r="AE7" s="37">
        <v>258.00000000000011</v>
      </c>
      <c r="AF7" s="37">
        <v>248.00000000000011</v>
      </c>
    </row>
    <row r="8" spans="1:32" ht="120" customHeight="1" x14ac:dyDescent="0.75">
      <c r="A8" s="35" t="s">
        <v>6</v>
      </c>
      <c r="B8" s="37">
        <v>170</v>
      </c>
      <c r="C8" s="37">
        <v>167.35000000000002</v>
      </c>
      <c r="D8" s="37">
        <v>201.00000000000011</v>
      </c>
      <c r="E8" s="37">
        <v>193.00000000000011</v>
      </c>
      <c r="F8" s="37">
        <v>218.00000000000011</v>
      </c>
      <c r="G8" s="37">
        <v>79</v>
      </c>
      <c r="H8" s="37">
        <v>197.65000000000009</v>
      </c>
      <c r="I8" s="37">
        <v>182.65000000000009</v>
      </c>
      <c r="J8" s="37">
        <v>175.63000000000011</v>
      </c>
      <c r="K8" s="37">
        <v>140.99999999999989</v>
      </c>
      <c r="L8" s="37">
        <v>39.825000000000045</v>
      </c>
      <c r="M8" s="37">
        <v>136.95000000000016</v>
      </c>
      <c r="N8" s="37">
        <v>188.00000000000011</v>
      </c>
      <c r="O8" s="37">
        <v>64</v>
      </c>
      <c r="P8" s="37">
        <v>192.00000000000011</v>
      </c>
      <c r="Q8" s="37">
        <v>73.074999999999932</v>
      </c>
      <c r="R8" s="37">
        <v>37.324999999999932</v>
      </c>
      <c r="S8" s="37">
        <v>110.32499999999993</v>
      </c>
      <c r="T8" s="37">
        <v>128</v>
      </c>
      <c r="U8" s="37">
        <v>241</v>
      </c>
      <c r="V8" s="37">
        <v>48.825000000000045</v>
      </c>
      <c r="W8" s="37">
        <v>209</v>
      </c>
      <c r="X8" s="37">
        <v>248</v>
      </c>
      <c r="Y8" s="37">
        <v>202</v>
      </c>
      <c r="Z8" s="37">
        <v>22.5</v>
      </c>
      <c r="AA8" s="37">
        <v>34.912500000000136</v>
      </c>
      <c r="AB8" s="37">
        <v>278</v>
      </c>
      <c r="AC8" s="37">
        <v>233.00000000000011</v>
      </c>
      <c r="AD8" s="37">
        <v>153</v>
      </c>
      <c r="AE8" s="37">
        <v>258.00000000000011</v>
      </c>
      <c r="AF8" s="37">
        <v>248.00000000000011</v>
      </c>
    </row>
    <row r="9" spans="1:32" ht="120" customHeight="1" x14ac:dyDescent="0.75">
      <c r="A9" s="35" t="s">
        <v>7</v>
      </c>
      <c r="B9" s="37">
        <v>32.5</v>
      </c>
      <c r="C9" s="37">
        <v>167.35000000000002</v>
      </c>
      <c r="D9" s="37">
        <v>34.575000000000045</v>
      </c>
      <c r="E9" s="37">
        <v>99.075000000000045</v>
      </c>
      <c r="F9" s="37">
        <v>38.575000000000045</v>
      </c>
      <c r="G9" s="37">
        <v>0</v>
      </c>
      <c r="H9" s="37">
        <v>36.325000000000045</v>
      </c>
      <c r="I9" s="37">
        <v>182.65000000000009</v>
      </c>
      <c r="J9" s="37">
        <v>175.63000000000011</v>
      </c>
      <c r="K9" s="37">
        <v>22.5</v>
      </c>
      <c r="L9" s="37">
        <v>0</v>
      </c>
      <c r="M9" s="37">
        <v>7.4125000000000227</v>
      </c>
      <c r="N9" s="37">
        <v>36.5</v>
      </c>
      <c r="O9" s="37">
        <v>0</v>
      </c>
      <c r="P9" s="37">
        <v>78</v>
      </c>
      <c r="Q9" s="37">
        <v>0</v>
      </c>
      <c r="R9" s="37">
        <v>0</v>
      </c>
      <c r="S9" s="37">
        <v>0</v>
      </c>
      <c r="T9" s="37">
        <v>27.325000000000045</v>
      </c>
      <c r="U9" s="37">
        <v>116.32500000000005</v>
      </c>
      <c r="V9" s="37">
        <v>0</v>
      </c>
      <c r="W9" s="37">
        <v>140.82500000000005</v>
      </c>
      <c r="X9" s="37">
        <v>119.82500000000005</v>
      </c>
      <c r="Y9" s="37">
        <v>27.412500000000136</v>
      </c>
      <c r="Z9" s="37">
        <v>0</v>
      </c>
      <c r="AA9" s="37">
        <v>215.91249999999991</v>
      </c>
      <c r="AB9" s="37">
        <v>278</v>
      </c>
      <c r="AC9" s="37">
        <v>83</v>
      </c>
      <c r="AD9" s="37">
        <v>119.32500000000005</v>
      </c>
      <c r="AE9" s="37">
        <v>121</v>
      </c>
      <c r="AF9" s="37">
        <v>248.00000000000011</v>
      </c>
    </row>
    <row r="10" spans="1:32" ht="120" customHeight="1" x14ac:dyDescent="0.75">
      <c r="A10" s="35" t="s">
        <v>8</v>
      </c>
      <c r="B10" s="37">
        <v>0</v>
      </c>
      <c r="C10" s="37">
        <v>106.89999999999998</v>
      </c>
      <c r="D10" s="37">
        <v>0</v>
      </c>
      <c r="E10" s="37">
        <v>0</v>
      </c>
      <c r="F10" s="37">
        <v>0</v>
      </c>
      <c r="G10" s="37">
        <v>0</v>
      </c>
      <c r="H10" s="37">
        <v>154</v>
      </c>
      <c r="I10" s="37">
        <v>83.237500000000182</v>
      </c>
      <c r="J10" s="37">
        <v>74.065000000000055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7">
        <v>0</v>
      </c>
      <c r="Y10" s="37">
        <v>0</v>
      </c>
      <c r="Z10" s="37">
        <v>0</v>
      </c>
      <c r="AA10" s="37">
        <v>134</v>
      </c>
      <c r="AB10" s="37">
        <v>203.82500000000005</v>
      </c>
      <c r="AC10" s="37">
        <v>101</v>
      </c>
      <c r="AD10" s="37">
        <v>85.237500000000182</v>
      </c>
      <c r="AE10" s="37">
        <v>0</v>
      </c>
      <c r="AF10" s="37">
        <v>227.00000000000011</v>
      </c>
    </row>
    <row r="11" spans="1:32" ht="120" customHeight="1" x14ac:dyDescent="0.75">
      <c r="A11" s="35" t="s">
        <v>9</v>
      </c>
      <c r="B11" s="37">
        <v>0</v>
      </c>
      <c r="C11" s="37">
        <v>0</v>
      </c>
      <c r="D11" s="37">
        <v>0</v>
      </c>
      <c r="E11" s="37">
        <v>0</v>
      </c>
      <c r="F11" s="37">
        <v>0</v>
      </c>
      <c r="G11" s="37">
        <v>0</v>
      </c>
      <c r="H11" s="37">
        <v>188.00000000000011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7">
        <v>0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37">
        <v>0</v>
      </c>
      <c r="AC11" s="37">
        <v>0</v>
      </c>
      <c r="AD11" s="37">
        <v>12.412500000000136</v>
      </c>
      <c r="AE11" s="37">
        <v>0</v>
      </c>
      <c r="AF11" s="37">
        <v>18.5</v>
      </c>
    </row>
    <row r="12" spans="1:32" ht="120" customHeight="1" x14ac:dyDescent="0.75">
      <c r="A12" s="35" t="s">
        <v>10</v>
      </c>
      <c r="B12" s="37">
        <v>0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37">
        <v>188.00000000000011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52.324999999999932</v>
      </c>
      <c r="AD12" s="37">
        <v>0</v>
      </c>
      <c r="AE12" s="37">
        <v>0</v>
      </c>
      <c r="AF12" s="37">
        <v>0</v>
      </c>
    </row>
    <row r="13" spans="1:32" ht="120" customHeight="1" x14ac:dyDescent="0.75">
      <c r="A13" s="35" t="s">
        <v>11</v>
      </c>
      <c r="B13" s="37">
        <v>0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130.50000000000011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19.912499999999909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213</v>
      </c>
      <c r="AB13" s="37">
        <v>139</v>
      </c>
      <c r="AC13" s="37">
        <v>23.662500000000023</v>
      </c>
      <c r="AD13" s="37">
        <v>0</v>
      </c>
      <c r="AE13" s="37">
        <v>0</v>
      </c>
      <c r="AF13" s="37">
        <v>0</v>
      </c>
    </row>
    <row r="14" spans="1:32" ht="120" customHeight="1" x14ac:dyDescent="0.75">
      <c r="A14" s="35" t="s">
        <v>12</v>
      </c>
      <c r="B14" s="37">
        <v>0</v>
      </c>
      <c r="C14" s="37">
        <v>0</v>
      </c>
      <c r="D14" s="37">
        <v>0</v>
      </c>
      <c r="E14" s="37">
        <v>0</v>
      </c>
      <c r="F14" s="37">
        <v>0</v>
      </c>
      <c r="G14" s="37">
        <v>17.5</v>
      </c>
      <c r="H14" s="37">
        <v>25.75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21.25</v>
      </c>
      <c r="P14" s="37">
        <v>163.15000000000009</v>
      </c>
      <c r="Q14" s="37">
        <v>16.162500000000023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213</v>
      </c>
      <c r="AB14" s="37">
        <v>278</v>
      </c>
      <c r="AC14" s="37">
        <v>70.987499999999955</v>
      </c>
      <c r="AD14" s="37">
        <v>0</v>
      </c>
      <c r="AE14" s="37">
        <v>99</v>
      </c>
      <c r="AF14" s="37">
        <v>194.32500000000005</v>
      </c>
    </row>
    <row r="15" spans="1:32" ht="120" customHeight="1" x14ac:dyDescent="0.75">
      <c r="A15" s="35" t="s">
        <v>13</v>
      </c>
      <c r="B15" s="37">
        <v>0</v>
      </c>
      <c r="C15" s="37">
        <v>73.5</v>
      </c>
      <c r="D15" s="37">
        <v>52.5</v>
      </c>
      <c r="E15" s="37">
        <v>70.5</v>
      </c>
      <c r="F15" s="37">
        <v>32.662499999999909</v>
      </c>
      <c r="G15" s="37">
        <v>197.65000000000009</v>
      </c>
      <c r="H15" s="37">
        <v>203.00000000000011</v>
      </c>
      <c r="I15" s="37">
        <v>49.412499999999909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178</v>
      </c>
      <c r="P15" s="37">
        <v>167.65000000000009</v>
      </c>
      <c r="Q15" s="37">
        <v>143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69.5</v>
      </c>
      <c r="AB15" s="37">
        <v>69.5</v>
      </c>
      <c r="AC15" s="37">
        <v>39.5</v>
      </c>
      <c r="AD15" s="37">
        <v>41.412499999999909</v>
      </c>
      <c r="AE15" s="37">
        <v>197.32500000000005</v>
      </c>
      <c r="AF15" s="37">
        <v>248.00000000000011</v>
      </c>
    </row>
    <row r="16" spans="1:32" ht="120" customHeight="1" x14ac:dyDescent="0.75">
      <c r="A16" s="35" t="s">
        <v>14</v>
      </c>
      <c r="B16" s="37">
        <v>120.89999999999998</v>
      </c>
      <c r="C16" s="37">
        <v>147</v>
      </c>
      <c r="D16" s="37">
        <v>200.00000000000011</v>
      </c>
      <c r="E16" s="37">
        <v>70.5</v>
      </c>
      <c r="F16" s="37">
        <v>110.32500000000005</v>
      </c>
      <c r="G16" s="37">
        <v>197.65000000000009</v>
      </c>
      <c r="H16" s="37">
        <v>203.00000000000011</v>
      </c>
      <c r="I16" s="37">
        <v>197.65000000000009</v>
      </c>
      <c r="J16" s="37">
        <v>95.900000000000091</v>
      </c>
      <c r="K16" s="37">
        <v>155.79999999999995</v>
      </c>
      <c r="L16" s="37">
        <v>141.32499999999993</v>
      </c>
      <c r="M16" s="37">
        <v>0</v>
      </c>
      <c r="N16" s="37">
        <v>62.325000000000045</v>
      </c>
      <c r="O16" s="37">
        <v>178</v>
      </c>
      <c r="P16" s="37">
        <v>302.65000000000009</v>
      </c>
      <c r="Q16" s="37">
        <v>19.5</v>
      </c>
      <c r="R16" s="37">
        <v>44.824999999999932</v>
      </c>
      <c r="S16" s="37">
        <v>115.25</v>
      </c>
      <c r="T16" s="37">
        <v>0</v>
      </c>
      <c r="U16" s="37">
        <v>0</v>
      </c>
      <c r="V16" s="37">
        <v>11.5</v>
      </c>
      <c r="W16" s="37">
        <v>0</v>
      </c>
      <c r="X16" s="37">
        <v>0</v>
      </c>
      <c r="Y16" s="37">
        <v>0</v>
      </c>
      <c r="Z16" s="37">
        <v>0</v>
      </c>
      <c r="AA16" s="37">
        <v>278</v>
      </c>
      <c r="AB16" s="37">
        <v>278</v>
      </c>
      <c r="AC16" s="37">
        <v>158</v>
      </c>
      <c r="AD16" s="37">
        <v>245.91250000000002</v>
      </c>
      <c r="AE16" s="37">
        <v>288.00000000000011</v>
      </c>
      <c r="AF16" s="37">
        <v>248.00000000000011</v>
      </c>
    </row>
    <row r="17" spans="1:32" ht="120" customHeight="1" x14ac:dyDescent="0.75">
      <c r="A17" s="35" t="s">
        <v>15</v>
      </c>
      <c r="B17" s="37">
        <v>140.89999999999998</v>
      </c>
      <c r="C17" s="37">
        <v>110.25</v>
      </c>
      <c r="D17" s="37">
        <v>200.00000000000011</v>
      </c>
      <c r="E17" s="37">
        <v>0</v>
      </c>
      <c r="F17" s="37">
        <v>90</v>
      </c>
      <c r="G17" s="37">
        <v>197.65000000000009</v>
      </c>
      <c r="H17" s="37">
        <v>203.00000000000011</v>
      </c>
      <c r="I17" s="37">
        <v>170.15000000000009</v>
      </c>
      <c r="J17" s="37">
        <v>0</v>
      </c>
      <c r="K17" s="37">
        <v>177</v>
      </c>
      <c r="L17" s="37">
        <v>168</v>
      </c>
      <c r="M17" s="37">
        <v>106.32499999999993</v>
      </c>
      <c r="N17" s="37">
        <v>213.00000000000011</v>
      </c>
      <c r="O17" s="37">
        <v>178</v>
      </c>
      <c r="P17" s="37">
        <v>132.64999999999998</v>
      </c>
      <c r="Q17" s="37">
        <v>0</v>
      </c>
      <c r="R17" s="37">
        <v>71.5</v>
      </c>
      <c r="S17" s="37">
        <v>12.5</v>
      </c>
      <c r="T17" s="37">
        <v>0</v>
      </c>
      <c r="U17" s="37">
        <v>201.16249999999991</v>
      </c>
      <c r="V17" s="37">
        <v>217.41249999999991</v>
      </c>
      <c r="W17" s="37">
        <v>0</v>
      </c>
      <c r="X17" s="37">
        <v>54.412499999999909</v>
      </c>
      <c r="Y17" s="37">
        <v>0</v>
      </c>
      <c r="Z17" s="37">
        <v>0</v>
      </c>
      <c r="AA17" s="37">
        <v>278</v>
      </c>
      <c r="AB17" s="37">
        <v>278</v>
      </c>
      <c r="AC17" s="37">
        <v>158</v>
      </c>
      <c r="AD17" s="37">
        <v>253.00000000000011</v>
      </c>
      <c r="AE17" s="37">
        <v>213.00000000000011</v>
      </c>
      <c r="AF17" s="37">
        <v>248.00000000000011</v>
      </c>
    </row>
    <row r="18" spans="1:32" ht="120" customHeight="1" x14ac:dyDescent="0.75">
      <c r="A18" s="35" t="s">
        <v>16</v>
      </c>
      <c r="B18" s="37">
        <v>37.724999999999909</v>
      </c>
      <c r="C18" s="37">
        <v>0</v>
      </c>
      <c r="D18" s="37">
        <v>120</v>
      </c>
      <c r="E18" s="37">
        <v>0</v>
      </c>
      <c r="F18" s="37">
        <v>90</v>
      </c>
      <c r="G18" s="37">
        <v>29.412499999999909</v>
      </c>
      <c r="H18" s="37">
        <v>178.50000000000011</v>
      </c>
      <c r="I18" s="37">
        <v>19.150000000000091</v>
      </c>
      <c r="J18" s="37">
        <v>0</v>
      </c>
      <c r="K18" s="37">
        <v>177</v>
      </c>
      <c r="L18" s="37">
        <v>69.324999999999932</v>
      </c>
      <c r="M18" s="37">
        <v>58.500000000000114</v>
      </c>
      <c r="N18" s="37">
        <v>38.137500000000045</v>
      </c>
      <c r="O18" s="37">
        <v>178</v>
      </c>
      <c r="P18" s="37">
        <v>120.14999999999998</v>
      </c>
      <c r="Q18" s="37">
        <v>0</v>
      </c>
      <c r="R18" s="37">
        <v>0</v>
      </c>
      <c r="S18" s="37">
        <v>0</v>
      </c>
      <c r="T18" s="37">
        <v>0</v>
      </c>
      <c r="U18" s="37">
        <v>86.662500000000136</v>
      </c>
      <c r="V18" s="37">
        <v>237</v>
      </c>
      <c r="W18" s="37">
        <v>0</v>
      </c>
      <c r="X18" s="37">
        <v>54.412500000000136</v>
      </c>
      <c r="Y18" s="37">
        <v>0</v>
      </c>
      <c r="Z18" s="37">
        <v>0</v>
      </c>
      <c r="AA18" s="37">
        <v>278</v>
      </c>
      <c r="AB18" s="37">
        <v>133.5</v>
      </c>
      <c r="AC18" s="37">
        <v>135.91250000000002</v>
      </c>
      <c r="AD18" s="37">
        <v>206.41250000000002</v>
      </c>
      <c r="AE18" s="37">
        <v>5</v>
      </c>
      <c r="AF18" s="37">
        <v>186</v>
      </c>
    </row>
    <row r="19" spans="1:32" ht="120" customHeight="1" x14ac:dyDescent="0.75">
      <c r="A19" s="35" t="s">
        <v>17</v>
      </c>
      <c r="B19" s="37">
        <v>0</v>
      </c>
      <c r="C19" s="37">
        <v>0</v>
      </c>
      <c r="D19" s="37">
        <v>0</v>
      </c>
      <c r="E19" s="37">
        <v>0</v>
      </c>
      <c r="F19" s="37">
        <v>90</v>
      </c>
      <c r="G19" s="37">
        <v>0</v>
      </c>
      <c r="H19" s="37">
        <v>0</v>
      </c>
      <c r="I19" s="37">
        <v>0</v>
      </c>
      <c r="J19" s="37">
        <v>0</v>
      </c>
      <c r="K19" s="37">
        <v>80.394999999999982</v>
      </c>
      <c r="L19" s="37">
        <v>0</v>
      </c>
      <c r="M19" s="37">
        <v>0</v>
      </c>
      <c r="N19" s="37">
        <v>0</v>
      </c>
      <c r="O19" s="37">
        <v>153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95.662500000000136</v>
      </c>
      <c r="W19" s="37">
        <v>21</v>
      </c>
      <c r="X19" s="37">
        <v>0</v>
      </c>
      <c r="Y19" s="37">
        <v>0</v>
      </c>
      <c r="Z19" s="37">
        <v>0</v>
      </c>
      <c r="AA19" s="37">
        <v>278</v>
      </c>
      <c r="AB19" s="37">
        <v>0</v>
      </c>
      <c r="AC19" s="37">
        <v>76.912499999999909</v>
      </c>
      <c r="AD19" s="37">
        <v>46.5</v>
      </c>
      <c r="AE19" s="37">
        <v>0</v>
      </c>
      <c r="AF19" s="37">
        <v>0</v>
      </c>
    </row>
    <row r="20" spans="1:32" ht="120" customHeight="1" x14ac:dyDescent="0.75">
      <c r="A20" s="35" t="s">
        <v>18</v>
      </c>
      <c r="B20" s="37">
        <v>0</v>
      </c>
      <c r="C20" s="37">
        <v>0</v>
      </c>
      <c r="D20" s="37">
        <v>0</v>
      </c>
      <c r="E20" s="37">
        <v>0</v>
      </c>
      <c r="F20" s="37">
        <v>90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93.000000000000114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42</v>
      </c>
      <c r="X20" s="37">
        <v>0</v>
      </c>
      <c r="Y20" s="37">
        <v>0</v>
      </c>
      <c r="Z20" s="37">
        <v>0</v>
      </c>
      <c r="AA20" s="37">
        <v>278</v>
      </c>
      <c r="AB20" s="37">
        <v>0</v>
      </c>
      <c r="AC20" s="37">
        <v>140.5</v>
      </c>
      <c r="AD20" s="37">
        <v>0</v>
      </c>
      <c r="AE20" s="37">
        <v>0</v>
      </c>
      <c r="AF20" s="37">
        <v>0</v>
      </c>
    </row>
    <row r="21" spans="1:32" ht="120" customHeight="1" x14ac:dyDescent="0.75">
      <c r="A21" s="35" t="s">
        <v>19</v>
      </c>
      <c r="B21" s="37">
        <v>0</v>
      </c>
      <c r="C21" s="37">
        <v>0</v>
      </c>
      <c r="D21" s="37">
        <v>0</v>
      </c>
      <c r="E21" s="37">
        <v>0</v>
      </c>
      <c r="F21" s="37">
        <v>90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47</v>
      </c>
      <c r="X21" s="37">
        <v>0</v>
      </c>
      <c r="Y21" s="37">
        <v>0</v>
      </c>
      <c r="Z21" s="37">
        <v>0</v>
      </c>
      <c r="AA21" s="37">
        <v>278</v>
      </c>
      <c r="AB21" s="37">
        <v>0</v>
      </c>
      <c r="AC21" s="37">
        <v>27.324999999999932</v>
      </c>
      <c r="AD21" s="37">
        <v>0</v>
      </c>
      <c r="AE21" s="37">
        <v>0</v>
      </c>
      <c r="AF21" s="37">
        <v>0</v>
      </c>
    </row>
    <row r="22" spans="1:32" ht="120" customHeight="1" x14ac:dyDescent="0.75">
      <c r="A22" s="35" t="s">
        <v>20</v>
      </c>
      <c r="B22" s="37">
        <v>52.5</v>
      </c>
      <c r="C22" s="37">
        <v>36.75</v>
      </c>
      <c r="D22" s="37">
        <v>0</v>
      </c>
      <c r="E22" s="37">
        <v>0</v>
      </c>
      <c r="F22" s="37">
        <v>90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5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62</v>
      </c>
      <c r="X22" s="37">
        <v>0</v>
      </c>
      <c r="Y22" s="37">
        <v>0</v>
      </c>
      <c r="Z22" s="37">
        <v>0</v>
      </c>
      <c r="AA22" s="37">
        <v>278</v>
      </c>
      <c r="AB22" s="37">
        <v>69.5</v>
      </c>
      <c r="AC22" s="37">
        <v>155.91249999999991</v>
      </c>
      <c r="AD22" s="37">
        <v>0</v>
      </c>
      <c r="AE22" s="37">
        <v>0</v>
      </c>
      <c r="AF22" s="37">
        <v>0</v>
      </c>
    </row>
    <row r="23" spans="1:32" ht="120" customHeight="1" x14ac:dyDescent="0.75">
      <c r="A23" s="35" t="s">
        <v>21</v>
      </c>
      <c r="B23" s="37">
        <v>17.5</v>
      </c>
      <c r="C23" s="37">
        <v>147.00000000000011</v>
      </c>
      <c r="D23" s="37">
        <v>0</v>
      </c>
      <c r="E23" s="37">
        <v>0</v>
      </c>
      <c r="F23" s="37">
        <v>90</v>
      </c>
      <c r="G23" s="37">
        <v>60.007500000000164</v>
      </c>
      <c r="H23" s="37">
        <v>109.5</v>
      </c>
      <c r="I23" s="37">
        <v>0</v>
      </c>
      <c r="J23" s="37">
        <v>128.79999999999995</v>
      </c>
      <c r="K23" s="37">
        <v>0</v>
      </c>
      <c r="L23" s="37">
        <v>131.32499999999993</v>
      </c>
      <c r="M23" s="37">
        <v>0</v>
      </c>
      <c r="N23" s="37">
        <v>53.137500000000045</v>
      </c>
      <c r="O23" s="37">
        <v>0</v>
      </c>
      <c r="P23" s="37">
        <v>121.14999999999998</v>
      </c>
      <c r="Q23" s="37">
        <v>78.5</v>
      </c>
      <c r="R23" s="37">
        <v>79</v>
      </c>
      <c r="S23" s="37">
        <v>57.325000000000045</v>
      </c>
      <c r="T23" s="37">
        <v>24.912499999999909</v>
      </c>
      <c r="U23" s="37">
        <v>203.41249999999991</v>
      </c>
      <c r="V23" s="37">
        <v>189.16249999999991</v>
      </c>
      <c r="W23" s="37">
        <v>86.412499999999909</v>
      </c>
      <c r="X23" s="37">
        <v>0</v>
      </c>
      <c r="Y23" s="37">
        <v>0</v>
      </c>
      <c r="Z23" s="37">
        <v>0</v>
      </c>
      <c r="AA23" s="37">
        <v>278</v>
      </c>
      <c r="AB23" s="37">
        <v>268</v>
      </c>
      <c r="AC23" s="37">
        <v>178</v>
      </c>
      <c r="AD23" s="37">
        <v>34.662499999999909</v>
      </c>
      <c r="AE23" s="37">
        <v>70.5</v>
      </c>
      <c r="AF23" s="37">
        <v>131.5</v>
      </c>
    </row>
    <row r="24" spans="1:32" ht="120" customHeight="1" x14ac:dyDescent="0.75">
      <c r="A24" s="35" t="s">
        <v>22</v>
      </c>
      <c r="B24" s="37">
        <v>0</v>
      </c>
      <c r="C24" s="37">
        <v>147.00000000000011</v>
      </c>
      <c r="D24" s="37">
        <v>43.325000000000045</v>
      </c>
      <c r="E24" s="37">
        <v>35.912499999999909</v>
      </c>
      <c r="F24" s="37">
        <v>90</v>
      </c>
      <c r="G24" s="37">
        <v>187.65000000000009</v>
      </c>
      <c r="H24" s="37">
        <v>203.00000000000011</v>
      </c>
      <c r="I24" s="37">
        <v>15</v>
      </c>
      <c r="J24" s="37">
        <v>101</v>
      </c>
      <c r="K24" s="37">
        <v>0</v>
      </c>
      <c r="L24" s="37">
        <v>158</v>
      </c>
      <c r="M24" s="37">
        <v>0</v>
      </c>
      <c r="N24" s="37">
        <v>198.00000000000011</v>
      </c>
      <c r="O24" s="37">
        <v>0</v>
      </c>
      <c r="P24" s="37">
        <v>78.649999999999977</v>
      </c>
      <c r="Q24" s="37">
        <v>21.75</v>
      </c>
      <c r="R24" s="37">
        <v>158</v>
      </c>
      <c r="S24" s="37">
        <v>168.00000000000011</v>
      </c>
      <c r="T24" s="37">
        <v>220.91249999999991</v>
      </c>
      <c r="U24" s="37">
        <v>32.412500000000136</v>
      </c>
      <c r="V24" s="37">
        <v>248</v>
      </c>
      <c r="W24" s="37">
        <v>297.41249999999991</v>
      </c>
      <c r="X24" s="37">
        <v>93.412500000000136</v>
      </c>
      <c r="Y24" s="37">
        <v>0</v>
      </c>
      <c r="Z24" s="37">
        <v>86.912500000000136</v>
      </c>
      <c r="AA24" s="37">
        <v>278</v>
      </c>
      <c r="AB24" s="37">
        <v>268</v>
      </c>
      <c r="AC24" s="37">
        <v>178</v>
      </c>
      <c r="AD24" s="37">
        <v>158</v>
      </c>
      <c r="AE24" s="37">
        <v>280.00000000000011</v>
      </c>
      <c r="AF24" s="37">
        <v>250.00000000000011</v>
      </c>
    </row>
    <row r="25" spans="1:32" ht="120" customHeight="1" x14ac:dyDescent="0.75">
      <c r="A25" s="35" t="s">
        <v>23</v>
      </c>
      <c r="B25" s="37">
        <v>0</v>
      </c>
      <c r="C25" s="37">
        <v>147.00000000000011</v>
      </c>
      <c r="D25" s="37">
        <v>193.00000000000011</v>
      </c>
      <c r="E25" s="37">
        <v>180.91250000000002</v>
      </c>
      <c r="F25" s="37">
        <v>117.32500000000005</v>
      </c>
      <c r="G25" s="37">
        <v>187.65000000000009</v>
      </c>
      <c r="H25" s="37">
        <v>203.00000000000011</v>
      </c>
      <c r="I25" s="37">
        <v>166.72250000000008</v>
      </c>
      <c r="J25" s="37">
        <v>141</v>
      </c>
      <c r="K25" s="37">
        <v>177.20000000000005</v>
      </c>
      <c r="L25" s="37">
        <v>158</v>
      </c>
      <c r="M25" s="37">
        <v>0</v>
      </c>
      <c r="N25" s="37">
        <v>198.00000000000011</v>
      </c>
      <c r="O25" s="37">
        <v>159.75</v>
      </c>
      <c r="P25" s="37">
        <v>124.64999999999998</v>
      </c>
      <c r="Q25" s="37">
        <v>43.824999999999932</v>
      </c>
      <c r="R25" s="37">
        <v>158</v>
      </c>
      <c r="S25" s="37">
        <v>168.00000000000011</v>
      </c>
      <c r="T25" s="37">
        <v>228</v>
      </c>
      <c r="U25" s="37">
        <v>0</v>
      </c>
      <c r="V25" s="37">
        <v>248</v>
      </c>
      <c r="W25" s="37">
        <v>310</v>
      </c>
      <c r="X25" s="37">
        <v>238</v>
      </c>
      <c r="Y25" s="37">
        <v>0</v>
      </c>
      <c r="Z25" s="37">
        <v>268</v>
      </c>
      <c r="AA25" s="37">
        <v>278</v>
      </c>
      <c r="AB25" s="37">
        <v>268</v>
      </c>
      <c r="AC25" s="37">
        <v>178</v>
      </c>
      <c r="AD25" s="37">
        <v>158</v>
      </c>
      <c r="AE25" s="37">
        <v>280.00000000000011</v>
      </c>
      <c r="AF25" s="37">
        <v>250.00000000000011</v>
      </c>
    </row>
    <row r="26" spans="1:32" ht="120" customHeight="1" x14ac:dyDescent="0.75">
      <c r="A26" s="35" t="s">
        <v>24</v>
      </c>
      <c r="B26" s="37">
        <v>0</v>
      </c>
      <c r="C26" s="37">
        <v>147.00000000000011</v>
      </c>
      <c r="D26" s="37">
        <v>193.00000000000011</v>
      </c>
      <c r="E26" s="37">
        <v>188.00000000000011</v>
      </c>
      <c r="F26" s="37">
        <v>218.00000000000011</v>
      </c>
      <c r="G26" s="37">
        <v>187.65000000000009</v>
      </c>
      <c r="H26" s="37">
        <v>203.00000000000011</v>
      </c>
      <c r="I26" s="37">
        <v>175.63000000000011</v>
      </c>
      <c r="J26" s="37">
        <v>141</v>
      </c>
      <c r="K26" s="37">
        <v>177.20000000000005</v>
      </c>
      <c r="L26" s="37">
        <v>158</v>
      </c>
      <c r="M26" s="37">
        <v>101.32500000000005</v>
      </c>
      <c r="N26" s="37">
        <v>198.00000000000011</v>
      </c>
      <c r="O26" s="37">
        <v>213.00000000000011</v>
      </c>
      <c r="P26" s="37">
        <v>147.64999999999998</v>
      </c>
      <c r="Q26" s="37">
        <v>141</v>
      </c>
      <c r="R26" s="37">
        <v>158</v>
      </c>
      <c r="S26" s="37">
        <v>168.00000000000011</v>
      </c>
      <c r="T26" s="37">
        <v>228</v>
      </c>
      <c r="U26" s="37">
        <v>146.41250000000014</v>
      </c>
      <c r="V26" s="37">
        <v>248</v>
      </c>
      <c r="W26" s="37">
        <v>310</v>
      </c>
      <c r="X26" s="37">
        <v>238</v>
      </c>
      <c r="Y26" s="37">
        <v>200.91249999999991</v>
      </c>
      <c r="Z26" s="37">
        <v>268</v>
      </c>
      <c r="AA26" s="37">
        <v>278</v>
      </c>
      <c r="AB26" s="37">
        <v>245.50000000000011</v>
      </c>
      <c r="AC26" s="37">
        <v>178</v>
      </c>
      <c r="AD26" s="37">
        <v>158</v>
      </c>
      <c r="AE26" s="37">
        <v>280.00000000000011</v>
      </c>
      <c r="AF26" s="37">
        <v>250.00000000000011</v>
      </c>
    </row>
    <row r="27" spans="1:32" s="40" customFormat="1" ht="120" customHeight="1" x14ac:dyDescent="0.75">
      <c r="A27" s="38" t="s">
        <v>25</v>
      </c>
      <c r="B27" s="39">
        <f>SUM(B3:B26)</f>
        <v>1422.0250000000001</v>
      </c>
      <c r="C27" s="39">
        <f t="shared" ref="C27:AF27" si="0">SUM(C3:C26)</f>
        <v>2233.8500000000004</v>
      </c>
      <c r="D27" s="39">
        <f t="shared" si="0"/>
        <v>2149.900000000001</v>
      </c>
      <c r="E27" s="39">
        <f t="shared" si="0"/>
        <v>1802.9000000000005</v>
      </c>
      <c r="F27" s="39">
        <f t="shared" si="0"/>
        <v>2544.8875000000007</v>
      </c>
      <c r="G27" s="39">
        <f t="shared" si="0"/>
        <v>2071.4700000000012</v>
      </c>
      <c r="H27" s="39">
        <f t="shared" si="0"/>
        <v>3414.4750000000008</v>
      </c>
      <c r="I27" s="39">
        <f t="shared" si="0"/>
        <v>2155.5025000000014</v>
      </c>
      <c r="J27" s="39">
        <f t="shared" si="0"/>
        <v>1911.1750000000009</v>
      </c>
      <c r="K27" s="39">
        <f t="shared" si="0"/>
        <v>1813.0949999999993</v>
      </c>
      <c r="L27" s="39">
        <f t="shared" si="0"/>
        <v>1906.6624999999999</v>
      </c>
      <c r="M27" s="39">
        <f t="shared" si="0"/>
        <v>1293.5562500000003</v>
      </c>
      <c r="N27" s="39">
        <f t="shared" si="0"/>
        <v>2125.1000000000008</v>
      </c>
      <c r="O27" s="39">
        <f t="shared" si="0"/>
        <v>2406.0000000000005</v>
      </c>
      <c r="P27" s="39">
        <f t="shared" si="0"/>
        <v>2608.2625000000012</v>
      </c>
      <c r="Q27" s="39">
        <f t="shared" si="0"/>
        <v>1226.8125</v>
      </c>
      <c r="R27" s="39">
        <f t="shared" si="0"/>
        <v>1431.6499999999999</v>
      </c>
      <c r="S27" s="39">
        <f t="shared" si="0"/>
        <v>1589.4</v>
      </c>
      <c r="T27" s="39">
        <f t="shared" si="0"/>
        <v>1497.15</v>
      </c>
      <c r="U27" s="39">
        <f t="shared" si="0"/>
        <v>2232.3875000000007</v>
      </c>
      <c r="V27" s="39">
        <f t="shared" si="0"/>
        <v>2638.5625</v>
      </c>
      <c r="W27" s="39">
        <f t="shared" si="0"/>
        <v>2570.6499999999996</v>
      </c>
      <c r="X27" s="39">
        <f t="shared" si="0"/>
        <v>2286.0625</v>
      </c>
      <c r="Y27" s="39">
        <f t="shared" si="0"/>
        <v>1447.075</v>
      </c>
      <c r="Z27" s="39">
        <f t="shared" si="0"/>
        <v>1798.9125000000001</v>
      </c>
      <c r="AA27" s="39">
        <f t="shared" si="0"/>
        <v>5278.3249999999998</v>
      </c>
      <c r="AB27" s="39">
        <f t="shared" si="0"/>
        <v>4444.8249999999998</v>
      </c>
      <c r="AC27" s="39">
        <f t="shared" si="0"/>
        <v>3458.0374999999999</v>
      </c>
      <c r="AD27" s="39">
        <f t="shared" si="0"/>
        <v>2386.8750000000005</v>
      </c>
      <c r="AE27" s="39">
        <f t="shared" si="0"/>
        <v>3381.8250000000007</v>
      </c>
      <c r="AF27" s="39">
        <f t="shared" si="0"/>
        <v>3987.3250000000007</v>
      </c>
    </row>
    <row r="28" spans="1:32" s="40" customFormat="1" ht="120" customHeight="1" x14ac:dyDescent="0.75">
      <c r="A28" s="38" t="s">
        <v>31</v>
      </c>
      <c r="B28" s="39">
        <f>+B27/1000</f>
        <v>1.4220250000000001</v>
      </c>
      <c r="C28" s="39">
        <f t="shared" ref="C28:AE28" si="1">+C27/1000</f>
        <v>2.2338500000000003</v>
      </c>
      <c r="D28" s="39">
        <f t="shared" si="1"/>
        <v>2.149900000000001</v>
      </c>
      <c r="E28" s="39">
        <f t="shared" si="1"/>
        <v>1.8029000000000006</v>
      </c>
      <c r="F28" s="39">
        <f t="shared" si="1"/>
        <v>2.5448875000000006</v>
      </c>
      <c r="G28" s="39">
        <f t="shared" si="1"/>
        <v>2.071470000000001</v>
      </c>
      <c r="H28" s="39">
        <f t="shared" si="1"/>
        <v>3.4144750000000008</v>
      </c>
      <c r="I28" s="39">
        <f t="shared" si="1"/>
        <v>2.1555025000000012</v>
      </c>
      <c r="J28" s="39">
        <f t="shared" si="1"/>
        <v>1.911175000000001</v>
      </c>
      <c r="K28" s="39">
        <f t="shared" si="1"/>
        <v>1.8130949999999992</v>
      </c>
      <c r="L28" s="39">
        <f t="shared" si="1"/>
        <v>1.9066624999999999</v>
      </c>
      <c r="M28" s="39">
        <f t="shared" si="1"/>
        <v>1.2935562500000004</v>
      </c>
      <c r="N28" s="39">
        <f t="shared" si="1"/>
        <v>2.1251000000000007</v>
      </c>
      <c r="O28" s="39">
        <f t="shared" si="1"/>
        <v>2.4060000000000006</v>
      </c>
      <c r="P28" s="39">
        <f t="shared" si="1"/>
        <v>2.6082625000000013</v>
      </c>
      <c r="Q28" s="39">
        <f t="shared" si="1"/>
        <v>1.2268125000000001</v>
      </c>
      <c r="R28" s="39">
        <f t="shared" si="1"/>
        <v>1.4316499999999999</v>
      </c>
      <c r="S28" s="39">
        <f t="shared" si="1"/>
        <v>1.5894000000000001</v>
      </c>
      <c r="T28" s="39">
        <f t="shared" si="1"/>
        <v>1.49715</v>
      </c>
      <c r="U28" s="39">
        <f t="shared" si="1"/>
        <v>2.2323875000000006</v>
      </c>
      <c r="V28" s="39">
        <f t="shared" si="1"/>
        <v>2.6385624999999999</v>
      </c>
      <c r="W28" s="39">
        <f t="shared" si="1"/>
        <v>2.5706499999999997</v>
      </c>
      <c r="X28" s="39">
        <f t="shared" si="1"/>
        <v>2.2860624999999999</v>
      </c>
      <c r="Y28" s="39">
        <f t="shared" si="1"/>
        <v>1.4470750000000001</v>
      </c>
      <c r="Z28" s="39">
        <f t="shared" si="1"/>
        <v>1.7989125000000001</v>
      </c>
      <c r="AA28" s="39">
        <f t="shared" si="1"/>
        <v>5.2783249999999997</v>
      </c>
      <c r="AB28" s="39">
        <f t="shared" si="1"/>
        <v>4.4448249999999998</v>
      </c>
      <c r="AC28" s="39">
        <f t="shared" si="1"/>
        <v>3.4580375000000001</v>
      </c>
      <c r="AD28" s="39">
        <f t="shared" si="1"/>
        <v>2.3868750000000003</v>
      </c>
      <c r="AE28" s="39">
        <f t="shared" si="1"/>
        <v>3.3818250000000005</v>
      </c>
      <c r="AF28" s="39">
        <f>+AF27/1000</f>
        <v>3.9873250000000007</v>
      </c>
    </row>
    <row r="29" spans="1:32" s="40" customFormat="1" ht="139.5" customHeight="1" x14ac:dyDescent="0.75">
      <c r="A29" s="41" t="s">
        <v>27</v>
      </c>
      <c r="B29" s="42">
        <f>+SUM(B28:AF28)</f>
        <v>73.514736250000013</v>
      </c>
      <c r="C29" s="41"/>
      <c r="D29" s="41" t="s">
        <v>28</v>
      </c>
      <c r="E29" s="42">
        <f>+MAX(B3:AF26)</f>
        <v>310</v>
      </c>
      <c r="F29" s="41"/>
      <c r="G29" s="41" t="s">
        <v>29</v>
      </c>
      <c r="H29" s="42">
        <f>+MIN(B3:AF26)</f>
        <v>0</v>
      </c>
      <c r="I29" s="41"/>
      <c r="J29" s="41" t="s">
        <v>30</v>
      </c>
      <c r="K29" s="42">
        <f>+AVERAGE(B3:AF26)</f>
        <v>98.810129368279462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</row>
    <row r="30" spans="1:32" hidden="1" x14ac:dyDescent="0.75"/>
    <row r="31" spans="1:32" hidden="1" x14ac:dyDescent="0.75">
      <c r="B31" s="44">
        <v>412.00000000000091</v>
      </c>
      <c r="C31" s="44">
        <v>198</v>
      </c>
      <c r="D31" s="44">
        <v>144.00000000000045</v>
      </c>
      <c r="E31" s="44">
        <v>2</v>
      </c>
      <c r="F31" s="44">
        <v>0</v>
      </c>
      <c r="G31" s="44">
        <v>0</v>
      </c>
      <c r="H31" s="44">
        <v>295</v>
      </c>
      <c r="I31" s="44">
        <v>485.00000000000023</v>
      </c>
      <c r="J31" s="44">
        <v>655.99999999999977</v>
      </c>
      <c r="K31" s="44">
        <v>419.99999999999886</v>
      </c>
      <c r="L31" s="44">
        <v>563.99999999999955</v>
      </c>
      <c r="M31" s="44">
        <v>598.00000000000045</v>
      </c>
      <c r="N31" s="44">
        <v>407.99999999999841</v>
      </c>
      <c r="O31" s="44">
        <v>228.99999999999886</v>
      </c>
      <c r="P31" s="44">
        <v>204</v>
      </c>
      <c r="Q31" s="44">
        <v>562.99999999999955</v>
      </c>
      <c r="R31" s="44">
        <v>671.99999999999977</v>
      </c>
      <c r="S31" s="44">
        <v>877.99999999999989</v>
      </c>
      <c r="T31" s="44">
        <v>1234.9999999999998</v>
      </c>
      <c r="U31" s="44">
        <v>1089.9999999999998</v>
      </c>
      <c r="V31" s="44">
        <v>1100</v>
      </c>
      <c r="W31" s="44">
        <v>925.00000000000114</v>
      </c>
      <c r="X31" s="44">
        <v>668</v>
      </c>
      <c r="Y31" s="44">
        <v>650</v>
      </c>
      <c r="Z31" s="44">
        <v>459.99999999999955</v>
      </c>
      <c r="AA31" s="44">
        <v>645</v>
      </c>
      <c r="AB31" s="44">
        <v>269.00000000000023</v>
      </c>
      <c r="AC31" s="44">
        <v>210.00000000000045</v>
      </c>
      <c r="AD31" s="44">
        <v>472.99999999999955</v>
      </c>
      <c r="AE31" s="44">
        <v>675</v>
      </c>
      <c r="AF31" s="44">
        <v>792.50000000000023</v>
      </c>
    </row>
    <row r="32" spans="1:32" x14ac:dyDescent="0.75"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</row>
    <row r="34" spans="2:2" x14ac:dyDescent="0.75">
      <c r="B34" s="45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29"/>
  <sheetViews>
    <sheetView tabSelected="1" view="pageBreakPreview" topLeftCell="F1" zoomScale="20" zoomScaleNormal="90" zoomScaleSheetLayoutView="20" workbookViewId="0">
      <selection activeCell="AC1" sqref="AC1"/>
    </sheetView>
  </sheetViews>
  <sheetFormatPr defaultColWidth="9.140625" defaultRowHeight="59.25" x14ac:dyDescent="0.75"/>
  <cols>
    <col min="1" max="32" width="40.5703125" style="3" customWidth="1"/>
    <col min="33" max="16384" width="9.140625" style="3"/>
  </cols>
  <sheetData>
    <row r="1" spans="1:32" ht="150" customHeight="1" x14ac:dyDescent="0.75">
      <c r="A1" s="49" t="s">
        <v>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32" ht="120" customHeight="1" x14ac:dyDescent="0.75">
      <c r="A2" s="4" t="s">
        <v>0</v>
      </c>
      <c r="B2" s="46">
        <f>'AVL 3'!B2</f>
        <v>45292</v>
      </c>
      <c r="C2" s="46">
        <f>'AVL 3'!C2</f>
        <v>45293</v>
      </c>
      <c r="D2" s="46">
        <f>'AVL 3'!D2</f>
        <v>45294</v>
      </c>
      <c r="E2" s="46">
        <f>'AVL 3'!E2</f>
        <v>45295</v>
      </c>
      <c r="F2" s="46">
        <f>'AVL 3'!F2</f>
        <v>45296</v>
      </c>
      <c r="G2" s="46">
        <f>'AVL 3'!G2</f>
        <v>45297</v>
      </c>
      <c r="H2" s="46">
        <f>'AVL 3'!H2</f>
        <v>45298</v>
      </c>
      <c r="I2" s="46">
        <f>'AVL 3'!I2</f>
        <v>45299</v>
      </c>
      <c r="J2" s="46">
        <f>'AVL 3'!J2</f>
        <v>45300</v>
      </c>
      <c r="K2" s="46">
        <f>'AVL 3'!K2</f>
        <v>45301</v>
      </c>
      <c r="L2" s="46">
        <f>'AVL 3'!L2</f>
        <v>45302</v>
      </c>
      <c r="M2" s="46">
        <f>'AVL 3'!M2</f>
        <v>45303</v>
      </c>
      <c r="N2" s="46">
        <f>'AVL 3'!N2</f>
        <v>45304</v>
      </c>
      <c r="O2" s="46">
        <f>'AVL 3'!O2</f>
        <v>45305</v>
      </c>
      <c r="P2" s="46">
        <f>'AVL 3'!P2</f>
        <v>45306</v>
      </c>
      <c r="Q2" s="46">
        <f>'AVL 3'!Q2</f>
        <v>45307</v>
      </c>
      <c r="R2" s="46">
        <f>'AVL 3'!R2</f>
        <v>45308</v>
      </c>
      <c r="S2" s="46">
        <f>'AVL 3'!S2</f>
        <v>45309</v>
      </c>
      <c r="T2" s="46">
        <f>'AVL 3'!T2</f>
        <v>45310</v>
      </c>
      <c r="U2" s="46">
        <f>'AVL 3'!U2</f>
        <v>45311</v>
      </c>
      <c r="V2" s="46">
        <f>'AVL 3'!V2</f>
        <v>45312</v>
      </c>
      <c r="W2" s="46">
        <f>'AVL 3'!W2</f>
        <v>45313</v>
      </c>
      <c r="X2" s="46">
        <f>'AVL 3'!X2</f>
        <v>45314</v>
      </c>
      <c r="Y2" s="46">
        <f>'AVL 3'!Y2</f>
        <v>45315</v>
      </c>
      <c r="Z2" s="46">
        <f>'AVL 3'!Z2</f>
        <v>45316</v>
      </c>
      <c r="AA2" s="46">
        <f>'AVL 3'!AA2</f>
        <v>45317</v>
      </c>
      <c r="AB2" s="46">
        <f>'AVL 3'!AB2</f>
        <v>45318</v>
      </c>
      <c r="AC2" s="46">
        <f>'AVL 3'!AC2</f>
        <v>45319</v>
      </c>
      <c r="AD2" s="46">
        <f>'AVL 3'!AD2</f>
        <v>45320</v>
      </c>
      <c r="AE2" s="46">
        <f>'AVL 3'!AE2</f>
        <v>45321</v>
      </c>
      <c r="AF2" s="46">
        <f>'AVL 3'!AF2</f>
        <v>45322</v>
      </c>
    </row>
    <row r="3" spans="1:32" ht="120" customHeight="1" x14ac:dyDescent="0.75">
      <c r="A3" s="4" t="s">
        <v>1</v>
      </c>
      <c r="B3" s="5">
        <f>'AVL 1'!B3+'AVL 2'!B3+'AVL 3'!B3+'AVL4'!B3</f>
        <v>6085.2070556881717</v>
      </c>
      <c r="C3" s="5">
        <f>'AVL 1'!C3+'AVL 2'!C3+'AVL 3'!C3+'AVL4'!C3</f>
        <v>6189.3645966881722</v>
      </c>
      <c r="D3" s="5">
        <f>'AVL 1'!D3+'AVL 2'!D3+'AVL 3'!D3+'AVL4'!D3</f>
        <v>6335.7424876881723</v>
      </c>
      <c r="E3" s="5">
        <f>'AVL 1'!E3+'AVL 2'!E3+'AVL 3'!E3+'AVL4'!E3</f>
        <v>6283.1507996881719</v>
      </c>
      <c r="F3" s="5">
        <f>'AVL 1'!F3+'AVL 2'!F3+'AVL 3'!F3+'AVL4'!F3</f>
        <v>6308.7680216881727</v>
      </c>
      <c r="G3" s="5">
        <f>'AVL 1'!G3+'AVL 2'!G3+'AVL 3'!G3+'AVL4'!G3</f>
        <v>6178.6576176881717</v>
      </c>
      <c r="H3" s="5">
        <f>'AVL 1'!H3+'AVL 2'!H3+'AVL 3'!H3+'AVL4'!H3</f>
        <v>6259.199300688173</v>
      </c>
      <c r="I3" s="5">
        <f>'AVL 1'!I3+'AVL 2'!I3+'AVL 3'!I3+'AVL4'!I3</f>
        <v>6294.2504986881722</v>
      </c>
      <c r="J3" s="5">
        <f>'AVL 1'!J3+'AVL 2'!J3+'AVL 3'!J3+'AVL4'!J3</f>
        <v>6764.9832901881718</v>
      </c>
      <c r="K3" s="5">
        <f>'AVL 1'!K3+'AVL 2'!K3+'AVL 3'!K3+'AVL4'!K3</f>
        <v>6685.2863596881716</v>
      </c>
      <c r="L3" s="5">
        <f>'AVL 1'!L3+'AVL 2'!L3+'AVL 3'!L3+'AVL4'!L3</f>
        <v>6866.751658688172</v>
      </c>
      <c r="M3" s="5">
        <f>'AVL 1'!M3+'AVL 2'!M3+'AVL 3'!M3+'AVL4'!M3</f>
        <v>6658.4602006881723</v>
      </c>
      <c r="N3" s="5">
        <f>'AVL 1'!N3+'AVL 2'!N3+'AVL 3'!N3+'AVL4'!N3</f>
        <v>6695.169302688173</v>
      </c>
      <c r="O3" s="5">
        <f>'AVL 1'!O3+'AVL 2'!O3+'AVL 3'!O3+'AVL4'!O3</f>
        <v>6794.5310456881725</v>
      </c>
      <c r="P3" s="5">
        <f>'AVL 1'!P3+'AVL 2'!P3+'AVL 3'!P3+'AVL4'!P3</f>
        <v>6922.4898446881725</v>
      </c>
      <c r="Q3" s="5">
        <f>'AVL 1'!Q3+'AVL 2'!Q3+'AVL 3'!Q3+'AVL4'!Q3</f>
        <v>7022.9883646881717</v>
      </c>
      <c r="R3" s="5">
        <f>'AVL 1'!R3+'AVL 2'!R3+'AVL 3'!R3+'AVL4'!R3</f>
        <v>7175.580970938172</v>
      </c>
      <c r="S3" s="5">
        <f>'AVL 1'!S3+'AVL 2'!S3+'AVL 3'!S3+'AVL4'!S3</f>
        <v>7218.8218396881721</v>
      </c>
      <c r="T3" s="5">
        <f>'AVL 1'!T3+'AVL 2'!T3+'AVL 3'!T3+'AVL4'!T3</f>
        <v>6715.4944996881713</v>
      </c>
      <c r="U3" s="5">
        <f>'AVL 1'!U3+'AVL 2'!U3+'AVL 3'!U3+'AVL4'!U3</f>
        <v>7007.1337146881724</v>
      </c>
      <c r="V3" s="5">
        <f>'AVL 1'!V3+'AVL 2'!V3+'AVL 3'!V3+'AVL4'!V3</f>
        <v>6796.6782646881711</v>
      </c>
      <c r="W3" s="5">
        <f>'AVL 1'!W3+'AVL 2'!W3+'AVL 3'!W3+'AVL4'!W3</f>
        <v>6605.1100816881717</v>
      </c>
      <c r="X3" s="5">
        <f>'AVL 1'!X3+'AVL 2'!X3+'AVL 3'!X3+'AVL4'!X3</f>
        <v>7488.5560846881726</v>
      </c>
      <c r="Y3" s="5">
        <f>'AVL 1'!Y3+'AVL 2'!Y3+'AVL 3'!Y3+'AVL4'!Y3</f>
        <v>6814.9599581881721</v>
      </c>
      <c r="Z3" s="5">
        <f>'AVL 1'!Z3+'AVL 2'!Z3+'AVL 3'!Z3+'AVL4'!Z3</f>
        <v>6906.5011826881728</v>
      </c>
      <c r="AA3" s="5">
        <f>'AVL 1'!AA3+'AVL 2'!AA3+'AVL 3'!AA3+'AVL4'!AA3</f>
        <v>6865.3241146881719</v>
      </c>
      <c r="AB3" s="5">
        <f>'AVL 1'!AB3+'AVL 2'!AB3+'AVL 3'!AB3+'AVL4'!AB3</f>
        <v>7588.3246366881722</v>
      </c>
      <c r="AC3" s="5">
        <f>'AVL 1'!AC3+'AVL 2'!AC3+'AVL 3'!AC3+'AVL4'!AC3</f>
        <v>7428.1745526881714</v>
      </c>
      <c r="AD3" s="5">
        <f>'AVL 1'!AD3+'AVL 2'!AD3+'AVL 3'!AD3+'AVL4'!AD3</f>
        <v>7242.0982896881724</v>
      </c>
      <c r="AE3" s="5">
        <f>'AVL 1'!AE3+'AVL 2'!AE3+'AVL 3'!AE3+'AVL4'!AE3</f>
        <v>7417.0997436881717</v>
      </c>
      <c r="AF3" s="5">
        <f>'AVL 1'!AF3+'AVL 2'!AF3+'AVL 3'!AF3+'AVL4'!AF3</f>
        <v>7325.4240729381709</v>
      </c>
    </row>
    <row r="4" spans="1:32" ht="120" customHeight="1" x14ac:dyDescent="0.75">
      <c r="A4" s="4" t="s">
        <v>2</v>
      </c>
      <c r="B4" s="5">
        <f>'AVL 1'!B4+'AVL 2'!B4+'AVL 3'!B4+'AVL4'!B4</f>
        <v>6038.3551556881721</v>
      </c>
      <c r="C4" s="5">
        <f>'AVL 1'!C4+'AVL 2'!C4+'AVL 3'!C4+'AVL4'!C4</f>
        <v>6106.4328566881723</v>
      </c>
      <c r="D4" s="5">
        <f>'AVL 1'!D4+'AVL 2'!D4+'AVL 3'!D4+'AVL4'!D4</f>
        <v>6267.2752646881727</v>
      </c>
      <c r="E4" s="5">
        <f>'AVL 1'!E4+'AVL 2'!E4+'AVL 3'!E4+'AVL4'!E4</f>
        <v>6257.4657126881721</v>
      </c>
      <c r="F4" s="5">
        <f>'AVL 1'!F4+'AVL 2'!F4+'AVL 3'!F4+'AVL4'!F4</f>
        <v>6315.5827211881715</v>
      </c>
      <c r="G4" s="5">
        <f>'AVL 1'!G4+'AVL 2'!G4+'AVL 3'!G4+'AVL4'!G4</f>
        <v>6180.0952776881732</v>
      </c>
      <c r="H4" s="5">
        <f>'AVL 1'!H4+'AVL 2'!H4+'AVL 3'!H4+'AVL4'!H4</f>
        <v>6255.8855106881729</v>
      </c>
      <c r="I4" s="5">
        <f>'AVL 1'!I4+'AVL 2'!I4+'AVL 3'!I4+'AVL4'!I4</f>
        <v>6290.6317586881723</v>
      </c>
      <c r="J4" s="5">
        <f>'AVL 1'!J4+'AVL 2'!J4+'AVL 3'!J4+'AVL4'!J4</f>
        <v>6764.9881186881721</v>
      </c>
      <c r="K4" s="5">
        <f>'AVL 1'!K4+'AVL 2'!K4+'AVL 3'!K4+'AVL4'!K4</f>
        <v>6692.9983096881724</v>
      </c>
      <c r="L4" s="5">
        <f>'AVL 1'!L4+'AVL 2'!L4+'AVL 3'!L4+'AVL4'!L4</f>
        <v>6851.6348886881724</v>
      </c>
      <c r="M4" s="5">
        <f>'AVL 1'!M4+'AVL 2'!M4+'AVL 3'!M4+'AVL4'!M4</f>
        <v>6713.2329106881725</v>
      </c>
      <c r="N4" s="5">
        <f>'AVL 1'!N4+'AVL 2'!N4+'AVL 3'!N4+'AVL4'!N4</f>
        <v>6711.2942426881727</v>
      </c>
      <c r="O4" s="5">
        <f>'AVL 1'!O4+'AVL 2'!O4+'AVL 3'!O4+'AVL4'!O4</f>
        <v>6806.1868656881725</v>
      </c>
      <c r="P4" s="5">
        <f>'AVL 1'!P4+'AVL 2'!P4+'AVL 3'!P4+'AVL4'!P4</f>
        <v>6898.7838201881732</v>
      </c>
      <c r="Q4" s="5">
        <f>'AVL 1'!Q4+'AVL 2'!Q4+'AVL 3'!Q4+'AVL4'!Q4</f>
        <v>7083.8140446881716</v>
      </c>
      <c r="R4" s="5">
        <f>'AVL 1'!R4+'AVL 2'!R4+'AVL 3'!R4+'AVL4'!R4</f>
        <v>7205.4381406881712</v>
      </c>
      <c r="S4" s="5">
        <f>'AVL 1'!S4+'AVL 2'!S4+'AVL 3'!S4+'AVL4'!S4</f>
        <v>7186.0602396881714</v>
      </c>
      <c r="T4" s="5">
        <f>'AVL 1'!T4+'AVL 2'!T4+'AVL 3'!T4+'AVL4'!T4</f>
        <v>6823.7357496881723</v>
      </c>
      <c r="U4" s="5">
        <f>'AVL 1'!U4+'AVL 2'!U4+'AVL 3'!U4+'AVL4'!U4</f>
        <v>6979.4001446881721</v>
      </c>
      <c r="V4" s="5">
        <f>'AVL 1'!V4+'AVL 2'!V4+'AVL 3'!V4+'AVL4'!V4</f>
        <v>6780.2959604381722</v>
      </c>
      <c r="W4" s="5">
        <f>'AVL 1'!W4+'AVL 2'!W4+'AVL 3'!W4+'AVL4'!W4</f>
        <v>6603.6685116881727</v>
      </c>
      <c r="X4" s="5">
        <f>'AVL 1'!X4+'AVL 2'!X4+'AVL 3'!X4+'AVL4'!X4</f>
        <v>7486.3604446881727</v>
      </c>
      <c r="Y4" s="5">
        <f>'AVL 1'!Y4+'AVL 2'!Y4+'AVL 3'!Y4+'AVL4'!Y4</f>
        <v>6774.7513776881715</v>
      </c>
      <c r="Z4" s="5">
        <f>'AVL 1'!Z4+'AVL 2'!Z4+'AVL 3'!Z4+'AVL4'!Z4</f>
        <v>6885.6050576881717</v>
      </c>
      <c r="AA4" s="5">
        <f>'AVL 1'!AA4+'AVL 2'!AA4+'AVL 3'!AA4+'AVL4'!AA4</f>
        <v>6845.0742346881725</v>
      </c>
      <c r="AB4" s="5">
        <f>'AVL 1'!AB4+'AVL 2'!AB4+'AVL 3'!AB4+'AVL4'!AB4</f>
        <v>7558.244286688172</v>
      </c>
      <c r="AC4" s="5">
        <f>'AVL 1'!AC4+'AVL 2'!AC4+'AVL 3'!AC4+'AVL4'!AC4</f>
        <v>7437.4981526881711</v>
      </c>
      <c r="AD4" s="5">
        <f>'AVL 1'!AD4+'AVL 2'!AD4+'AVL 3'!AD4+'AVL4'!AD4</f>
        <v>7270.3982896881716</v>
      </c>
      <c r="AE4" s="5">
        <f>'AVL 1'!AE4+'AVL 2'!AE4+'AVL 3'!AE4+'AVL4'!AE4</f>
        <v>7410.9934936881709</v>
      </c>
      <c r="AF4" s="5">
        <f>'AVL 1'!AF4+'AVL 2'!AF4+'AVL 3'!AF4+'AVL4'!AF4</f>
        <v>7327.0090019381714</v>
      </c>
    </row>
    <row r="5" spans="1:32" ht="120" customHeight="1" x14ac:dyDescent="0.75">
      <c r="A5" s="4" t="s">
        <v>3</v>
      </c>
      <c r="B5" s="5">
        <f>'AVL 1'!B5+'AVL 2'!B5+'AVL 3'!B5+'AVL4'!B5</f>
        <v>6019.9812556881716</v>
      </c>
      <c r="C5" s="5">
        <f>'AVL 1'!C5+'AVL 2'!C5+'AVL 3'!C5+'AVL4'!C5</f>
        <v>6093.8491166881722</v>
      </c>
      <c r="D5" s="5">
        <f>'AVL 1'!D5+'AVL 2'!D5+'AVL 3'!D5+'AVL4'!D5</f>
        <v>6256.557764688172</v>
      </c>
      <c r="E5" s="5">
        <f>'AVL 1'!E5+'AVL 2'!E5+'AVL 3'!E5+'AVL4'!E5</f>
        <v>6280.2990926881721</v>
      </c>
      <c r="F5" s="5">
        <f>'AVL 1'!F5+'AVL 2'!F5+'AVL 3'!F5+'AVL4'!F5</f>
        <v>6330.6254206881713</v>
      </c>
      <c r="G5" s="5">
        <f>'AVL 1'!G5+'AVL 2'!G5+'AVL 3'!G5+'AVL4'!G5</f>
        <v>6118.1974876881723</v>
      </c>
      <c r="H5" s="5">
        <f>'AVL 1'!H5+'AVL 2'!H5+'AVL 3'!H5+'AVL4'!H5</f>
        <v>6251.9618206881732</v>
      </c>
      <c r="I5" s="5">
        <f>'AVL 1'!I5+'AVL 2'!I5+'AVL 3'!I5+'AVL4'!I5</f>
        <v>6306.4465186881716</v>
      </c>
      <c r="J5" s="5">
        <f>'AVL 1'!J5+'AVL 2'!J5+'AVL 3'!J5+'AVL4'!J5</f>
        <v>6780.8006186881721</v>
      </c>
      <c r="K5" s="5">
        <f>'AVL 1'!K5+'AVL 2'!K5+'AVL 3'!K5+'AVL4'!K5</f>
        <v>6641.0952266881714</v>
      </c>
      <c r="L5" s="5">
        <f>'AVL 1'!L5+'AVL 2'!L5+'AVL 3'!L5+'AVL4'!L5</f>
        <v>6844.3020686881719</v>
      </c>
      <c r="M5" s="5">
        <f>'AVL 1'!M5+'AVL 2'!M5+'AVL 3'!M5+'AVL4'!M5</f>
        <v>6703.6299806881725</v>
      </c>
      <c r="N5" s="5">
        <f>'AVL 1'!N5+'AVL 2'!N5+'AVL 3'!N5+'AVL4'!N5</f>
        <v>6696.8946726881713</v>
      </c>
      <c r="O5" s="5">
        <f>'AVL 1'!O5+'AVL 2'!O5+'AVL 3'!O5+'AVL4'!O5</f>
        <v>6792.1765256881718</v>
      </c>
      <c r="P5" s="5">
        <f>'AVL 1'!P5+'AVL 2'!P5+'AVL 3'!P5+'AVL4'!P5</f>
        <v>6901.4622956881722</v>
      </c>
      <c r="Q5" s="5">
        <f>'AVL 1'!Q5+'AVL 2'!Q5+'AVL 3'!Q5+'AVL4'!Q5</f>
        <v>7082.5369246881719</v>
      </c>
      <c r="R5" s="5">
        <f>'AVL 1'!R5+'AVL 2'!R5+'AVL 3'!R5+'AVL4'!R5</f>
        <v>7151.1779406881724</v>
      </c>
      <c r="S5" s="5">
        <f>'AVL 1'!S5+'AVL 2'!S5+'AVL 3'!S5+'AVL4'!S5</f>
        <v>7232.207389688172</v>
      </c>
      <c r="T5" s="5">
        <f>'AVL 1'!T5+'AVL 2'!T5+'AVL 3'!T5+'AVL4'!T5</f>
        <v>6889.1423496881725</v>
      </c>
      <c r="U5" s="5">
        <f>'AVL 1'!U5+'AVL 2'!U5+'AVL 3'!U5+'AVL4'!U5</f>
        <v>6979.4001446881721</v>
      </c>
      <c r="V5" s="5">
        <f>'AVL 1'!V5+'AVL 2'!V5+'AVL 3'!V5+'AVL4'!V5</f>
        <v>6785.0341006881717</v>
      </c>
      <c r="W5" s="5">
        <f>'AVL 1'!W5+'AVL 2'!W5+'AVL 3'!W5+'AVL4'!W5</f>
        <v>6655.0747616881727</v>
      </c>
      <c r="X5" s="5">
        <f>'AVL 1'!X5+'AVL 2'!X5+'AVL 3'!X5+'AVL4'!X5</f>
        <v>7473.756569688172</v>
      </c>
      <c r="Y5" s="5">
        <f>'AVL 1'!Y5+'AVL 2'!Y5+'AVL 3'!Y5+'AVL4'!Y5</f>
        <v>6769.820627688172</v>
      </c>
      <c r="Z5" s="5">
        <f>'AVL 1'!Z5+'AVL 2'!Z5+'AVL 3'!Z5+'AVL4'!Z5</f>
        <v>6857.8748026881731</v>
      </c>
      <c r="AA5" s="5">
        <f>'AVL 1'!AA5+'AVL 2'!AA5+'AVL 3'!AA5+'AVL4'!AA5</f>
        <v>6839.8624346881716</v>
      </c>
      <c r="AB5" s="5">
        <f>'AVL 1'!AB5+'AVL 2'!AB5+'AVL 3'!AB5+'AVL4'!AB5</f>
        <v>7540.9514366881722</v>
      </c>
      <c r="AC5" s="5">
        <f>'AVL 1'!AC5+'AVL 2'!AC5+'AVL 3'!AC5+'AVL4'!AC5</f>
        <v>7433.311552688172</v>
      </c>
      <c r="AD5" s="5">
        <f>'AVL 1'!AD5+'AVL 2'!AD5+'AVL 3'!AD5+'AVL4'!AD5</f>
        <v>7284.9232896881713</v>
      </c>
      <c r="AE5" s="5">
        <f>'AVL 1'!AE5+'AVL 2'!AE5+'AVL 3'!AE5+'AVL4'!AE5</f>
        <v>7410.3372436881709</v>
      </c>
      <c r="AF5" s="5">
        <f>'AVL 1'!AF5+'AVL 2'!AF5+'AVL 3'!AF5+'AVL4'!AF5</f>
        <v>7325.2110666881708</v>
      </c>
    </row>
    <row r="6" spans="1:32" ht="120" customHeight="1" x14ac:dyDescent="0.75">
      <c r="A6" s="4" t="s">
        <v>4</v>
      </c>
      <c r="B6" s="5">
        <f>'AVL 1'!B6+'AVL 2'!B6+'AVL 3'!B6+'AVL4'!B6</f>
        <v>5979.2220436881717</v>
      </c>
      <c r="C6" s="5">
        <f>'AVL 1'!C6+'AVL 2'!C6+'AVL 3'!C6+'AVL4'!C6</f>
        <v>6090.8491166881722</v>
      </c>
      <c r="D6" s="5">
        <f>'AVL 1'!D6+'AVL 2'!D6+'AVL 3'!D6+'AVL4'!D6</f>
        <v>6325.1844006881729</v>
      </c>
      <c r="E6" s="5">
        <f>'AVL 1'!E6+'AVL 2'!E6+'AVL 3'!E6+'AVL4'!E6</f>
        <v>6265.5178426881721</v>
      </c>
      <c r="F6" s="5">
        <f>'AVL 1'!F6+'AVL 2'!F6+'AVL 3'!F6+'AVL4'!F6</f>
        <v>6345.4291706881722</v>
      </c>
      <c r="G6" s="5">
        <f>'AVL 1'!G6+'AVL 2'!G6+'AVL 3'!G6+'AVL4'!G6</f>
        <v>6202.7943626881715</v>
      </c>
      <c r="H6" s="5">
        <f>'AVL 1'!H6+'AVL 2'!H6+'AVL 3'!H6+'AVL4'!H6</f>
        <v>6251.9618206881732</v>
      </c>
      <c r="I6" s="5">
        <f>'AVL 1'!I6+'AVL 2'!I6+'AVL 3'!I6+'AVL4'!I6</f>
        <v>6291.3215186881716</v>
      </c>
      <c r="J6" s="5">
        <f>'AVL 1'!J6+'AVL 2'!J6+'AVL 3'!J6+'AVL4'!J6</f>
        <v>6764.9881186881721</v>
      </c>
      <c r="K6" s="5">
        <f>'AVL 1'!K6+'AVL 2'!K6+'AVL 3'!K6+'AVL4'!K6</f>
        <v>6647.6614766881721</v>
      </c>
      <c r="L6" s="5">
        <f>'AVL 1'!L6+'AVL 2'!L6+'AVL 3'!L6+'AVL4'!L6</f>
        <v>6838.3360186881719</v>
      </c>
      <c r="M6" s="5">
        <f>'AVL 1'!M6+'AVL 2'!M6+'AVL 3'!M6+'AVL4'!M6</f>
        <v>6716.8432506881727</v>
      </c>
      <c r="N6" s="5">
        <f>'AVL 1'!N6+'AVL 2'!N6+'AVL 3'!N6+'AVL4'!N6</f>
        <v>6695.6175526881725</v>
      </c>
      <c r="O6" s="5">
        <f>'AVL 1'!O6+'AVL 2'!O6+'AVL 3'!O6+'AVL4'!O6</f>
        <v>6792.1765256881718</v>
      </c>
      <c r="P6" s="5">
        <f>'AVL 1'!P6+'AVL 2'!P6+'AVL 3'!P6+'AVL4'!P6</f>
        <v>6852.3763166881727</v>
      </c>
      <c r="Q6" s="5">
        <f>'AVL 1'!Q6+'AVL 2'!Q6+'AVL 3'!Q6+'AVL4'!Q6</f>
        <v>7091.8605246881716</v>
      </c>
      <c r="R6" s="5">
        <f>'AVL 1'!R6+'AVL 2'!R6+'AVL 3'!R6+'AVL4'!R6</f>
        <v>7151.5216906881724</v>
      </c>
      <c r="S6" s="5">
        <f>'AVL 1'!S6+'AVL 2'!S6+'AVL 3'!S6+'AVL4'!S6</f>
        <v>7187.6523896881718</v>
      </c>
      <c r="T6" s="5">
        <f>'AVL 1'!T6+'AVL 2'!T6+'AVL 3'!T6+'AVL4'!T6</f>
        <v>6889.3612496881724</v>
      </c>
      <c r="U6" s="5">
        <f>'AVL 1'!U6+'AVL 2'!U6+'AVL 3'!U6+'AVL4'!U6</f>
        <v>6979.4001446881721</v>
      </c>
      <c r="V6" s="5">
        <f>'AVL 1'!V6+'AVL 2'!V6+'AVL 3'!V6+'AVL4'!V6</f>
        <v>6790.0281804381721</v>
      </c>
      <c r="W6" s="5">
        <f>'AVL 1'!W6+'AVL 2'!W6+'AVL 3'!W6+'AVL4'!W6</f>
        <v>6708.597581688171</v>
      </c>
      <c r="X6" s="5">
        <f>'AVL 1'!X6+'AVL 2'!X6+'AVL 3'!X6+'AVL4'!X6</f>
        <v>7474.9918019381712</v>
      </c>
      <c r="Y6" s="5">
        <f>'AVL 1'!Y6+'AVL 2'!Y6+'AVL 3'!Y6+'AVL4'!Y6</f>
        <v>6769.9426276881713</v>
      </c>
      <c r="Z6" s="5">
        <f>'AVL 1'!Z6+'AVL 2'!Z6+'AVL 3'!Z6+'AVL4'!Z6</f>
        <v>6793.3618456881723</v>
      </c>
      <c r="AA6" s="5">
        <f>'AVL 1'!AA6+'AVL 2'!AA6+'AVL 3'!AA6+'AVL4'!AA6</f>
        <v>6850.5082456881719</v>
      </c>
      <c r="AB6" s="5">
        <f>'AVL 1'!AB6+'AVL 2'!AB6+'AVL 3'!AB6+'AVL4'!AB6</f>
        <v>7540.9514366881722</v>
      </c>
      <c r="AC6" s="5">
        <f>'AVL 1'!AC6+'AVL 2'!AC6+'AVL 3'!AC6+'AVL4'!AC6</f>
        <v>7445.4005326881725</v>
      </c>
      <c r="AD6" s="5">
        <f>'AVL 1'!AD6+'AVL 2'!AD6+'AVL 3'!AD6+'AVL4'!AD6</f>
        <v>7314.2873396881714</v>
      </c>
      <c r="AE6" s="5">
        <f>'AVL 1'!AE6+'AVL 2'!AE6+'AVL 3'!AE6+'AVL4'!AE6</f>
        <v>7413.3823436881721</v>
      </c>
      <c r="AF6" s="5">
        <f>'AVL 1'!AF6+'AVL 2'!AF6+'AVL 3'!AF6+'AVL4'!AF6</f>
        <v>7325.1349586881715</v>
      </c>
    </row>
    <row r="7" spans="1:32" ht="120" customHeight="1" x14ac:dyDescent="0.75">
      <c r="A7" s="4" t="s">
        <v>5</v>
      </c>
      <c r="B7" s="5">
        <f>'AVL 1'!B7+'AVL 2'!B7+'AVL 3'!B7+'AVL4'!B7</f>
        <v>6017.6431586881718</v>
      </c>
      <c r="C7" s="5">
        <f>'AVL 1'!C7+'AVL 2'!C7+'AVL 3'!C7+'AVL4'!C7</f>
        <v>6108.4963666881722</v>
      </c>
      <c r="D7" s="5">
        <f>'AVL 1'!D7+'AVL 2'!D7+'AVL 3'!D7+'AVL4'!D7</f>
        <v>6271.2683176881728</v>
      </c>
      <c r="E7" s="5">
        <f>'AVL 1'!E7+'AVL 2'!E7+'AVL 3'!E7+'AVL4'!E7</f>
        <v>6279.5550249381722</v>
      </c>
      <c r="F7" s="5">
        <f>'AVL 1'!F7+'AVL 2'!F7+'AVL 3'!F7+'AVL4'!F7</f>
        <v>6461.6721114381726</v>
      </c>
      <c r="G7" s="5">
        <f>'AVL 1'!G7+'AVL 2'!G7+'AVL 3'!G7+'AVL4'!G7</f>
        <v>6189.098218688172</v>
      </c>
      <c r="H7" s="5">
        <f>'AVL 1'!H7+'AVL 2'!H7+'AVL 3'!H7+'AVL4'!H7</f>
        <v>6286.3306706881722</v>
      </c>
      <c r="I7" s="5">
        <f>'AVL 1'!I7+'AVL 2'!I7+'AVL 3'!I7+'AVL4'!I7</f>
        <v>6335.0007196881725</v>
      </c>
      <c r="J7" s="5">
        <f>'AVL 1'!J7+'AVL 2'!J7+'AVL 3'!J7+'AVL4'!J7</f>
        <v>6787.0055186881718</v>
      </c>
      <c r="K7" s="5">
        <f>'AVL 1'!K7+'AVL 2'!K7+'AVL 3'!K7+'AVL4'!K7</f>
        <v>6733.0229781881726</v>
      </c>
      <c r="L7" s="5">
        <f>'AVL 1'!L7+'AVL 2'!L7+'AVL 3'!L7+'AVL4'!L7</f>
        <v>6871.916519188173</v>
      </c>
      <c r="M7" s="5">
        <f>'AVL 1'!M7+'AVL 2'!M7+'AVL 3'!M7+'AVL4'!M7</f>
        <v>6758.7602506881722</v>
      </c>
      <c r="N7" s="5">
        <f>'AVL 1'!N7+'AVL 2'!N7+'AVL 3'!N7+'AVL4'!N7</f>
        <v>6712.345252688172</v>
      </c>
      <c r="O7" s="5">
        <f>'AVL 1'!O7+'AVL 2'!O7+'AVL 3'!O7+'AVL4'!O7</f>
        <v>6883.4400546881716</v>
      </c>
      <c r="P7" s="5">
        <f>'AVL 1'!P7+'AVL 2'!P7+'AVL 3'!P7+'AVL4'!P7</f>
        <v>6876.6248166881724</v>
      </c>
      <c r="Q7" s="5">
        <f>'AVL 1'!Q7+'AVL 2'!Q7+'AVL 3'!Q7+'AVL4'!Q7</f>
        <v>7094.3704496881719</v>
      </c>
      <c r="R7" s="5">
        <f>'AVL 1'!R7+'AVL 2'!R7+'AVL 3'!R7+'AVL4'!R7</f>
        <v>7207.1377551881724</v>
      </c>
      <c r="S7" s="5">
        <f>'AVL 1'!S7+'AVL 2'!S7+'AVL 3'!S7+'AVL4'!S7</f>
        <v>7177.8309771881713</v>
      </c>
      <c r="T7" s="5">
        <f>'AVL 1'!T7+'AVL 2'!T7+'AVL 3'!T7+'AVL4'!T7</f>
        <v>6922.7804841881716</v>
      </c>
      <c r="U7" s="5">
        <f>'AVL 1'!U7+'AVL 2'!U7+'AVL 3'!U7+'AVL4'!U7</f>
        <v>7018.6176446881727</v>
      </c>
      <c r="V7" s="5">
        <f>'AVL 1'!V7+'AVL 2'!V7+'AVL 3'!V7+'AVL4'!V7</f>
        <v>6843.6946244381725</v>
      </c>
      <c r="W7" s="5">
        <f>'AVL 1'!W7+'AVL 2'!W7+'AVL 3'!W7+'AVL4'!W7</f>
        <v>6716.8310739381723</v>
      </c>
      <c r="X7" s="5">
        <f>'AVL 1'!X7+'AVL 2'!X7+'AVL 3'!X7+'AVL4'!X7</f>
        <v>7517.771173688172</v>
      </c>
      <c r="Y7" s="5">
        <f>'AVL 1'!Y7+'AVL 2'!Y7+'AVL 3'!Y7+'AVL4'!Y7</f>
        <v>6789.8513776881719</v>
      </c>
      <c r="Z7" s="5">
        <f>'AVL 1'!Z7+'AVL 2'!Z7+'AVL 3'!Z7+'AVL4'!Z7</f>
        <v>6902.1164346881724</v>
      </c>
      <c r="AA7" s="5">
        <f>'AVL 1'!AA7+'AVL 2'!AA7+'AVL 3'!AA7+'AVL4'!AA7</f>
        <v>6859.6656826881717</v>
      </c>
      <c r="AB7" s="5">
        <f>'AVL 1'!AB7+'AVL 2'!AB7+'AVL 3'!AB7+'AVL4'!AB7</f>
        <v>7572.4989366881709</v>
      </c>
      <c r="AC7" s="5">
        <f>'AVL 1'!AC7+'AVL 2'!AC7+'AVL 3'!AC7+'AVL4'!AC7</f>
        <v>7435.923302688172</v>
      </c>
      <c r="AD7" s="5">
        <f>'AVL 1'!AD7+'AVL 2'!AD7+'AVL 3'!AD7+'AVL4'!AD7</f>
        <v>7379.6352719381721</v>
      </c>
      <c r="AE7" s="5">
        <f>'AVL 1'!AE7+'AVL 2'!AE7+'AVL 3'!AE7+'AVL4'!AE7</f>
        <v>7451.8586626881715</v>
      </c>
      <c r="AF7" s="5">
        <f>'AVL 1'!AF7+'AVL 2'!AF7+'AVL 3'!AF7+'AVL4'!AF7</f>
        <v>7343.2689214381717</v>
      </c>
    </row>
    <row r="8" spans="1:32" ht="120" customHeight="1" x14ac:dyDescent="0.75">
      <c r="A8" s="4" t="s">
        <v>6</v>
      </c>
      <c r="B8" s="5">
        <f>'AVL 1'!B8+'AVL 2'!B8+'AVL 3'!B8+'AVL4'!B8</f>
        <v>6108.9181416881711</v>
      </c>
      <c r="C8" s="5">
        <f>'AVL 1'!C8+'AVL 2'!C8+'AVL 3'!C8+'AVL4'!C8</f>
        <v>6175.5532979381715</v>
      </c>
      <c r="D8" s="5">
        <f>'AVL 1'!D8+'AVL 2'!D8+'AVL 3'!D8+'AVL4'!D8</f>
        <v>6339.988215188172</v>
      </c>
      <c r="E8" s="5">
        <f>'AVL 1'!E8+'AVL 2'!E8+'AVL 3'!E8+'AVL4'!E8</f>
        <v>6391.6117136881712</v>
      </c>
      <c r="F8" s="5">
        <f>'AVL 1'!F8+'AVL 2'!F8+'AVL 3'!F8+'AVL4'!F8</f>
        <v>6457.9578846881723</v>
      </c>
      <c r="G8" s="5">
        <f>'AVL 1'!G8+'AVL 2'!G8+'AVL 3'!G8+'AVL4'!G8</f>
        <v>6308.5748516881722</v>
      </c>
      <c r="H8" s="5">
        <f>'AVL 1'!H8+'AVL 2'!H8+'AVL 3'!H8+'AVL4'!H8</f>
        <v>6406.8900236881727</v>
      </c>
      <c r="I8" s="5">
        <f>'AVL 1'!I8+'AVL 2'!I8+'AVL 3'!I8+'AVL4'!I8</f>
        <v>6446.9448986881725</v>
      </c>
      <c r="J8" s="5">
        <f>'AVL 1'!J8+'AVL 2'!J8+'AVL 3'!J8+'AVL4'!J8</f>
        <v>6901.8272011881718</v>
      </c>
      <c r="K8" s="5">
        <f>'AVL 1'!K8+'AVL 2'!K8+'AVL 3'!K8+'AVL4'!K8</f>
        <v>6843.8649051881721</v>
      </c>
      <c r="L8" s="5">
        <f>'AVL 1'!L8+'AVL 2'!L8+'AVL 3'!L8+'AVL4'!L8</f>
        <v>7024.8050641881728</v>
      </c>
      <c r="M8" s="5">
        <f>'AVL 1'!M8+'AVL 2'!M8+'AVL 3'!M8+'AVL4'!M8</f>
        <v>6828.4954076881722</v>
      </c>
      <c r="N8" s="5">
        <f>'AVL 1'!N8+'AVL 2'!N8+'AVL 3'!N8+'AVL4'!N8</f>
        <v>6842.8584226881721</v>
      </c>
      <c r="O8" s="5">
        <f>'AVL 1'!O8+'AVL 2'!O8+'AVL 3'!O8+'AVL4'!O8</f>
        <v>6842.0372911881714</v>
      </c>
      <c r="P8" s="5">
        <f>'AVL 1'!P8+'AVL 2'!P8+'AVL 3'!P8+'AVL4'!P8</f>
        <v>7018.3681186881731</v>
      </c>
      <c r="Q8" s="5">
        <f>'AVL 1'!Q8+'AVL 2'!Q8+'AVL 3'!Q8+'AVL4'!Q8</f>
        <v>7199.5856386881715</v>
      </c>
      <c r="R8" s="5">
        <f>'AVL 1'!R8+'AVL 2'!R8+'AVL 3'!R8+'AVL4'!R8</f>
        <v>7333.9494726881721</v>
      </c>
      <c r="S8" s="5">
        <f>'AVL 1'!S8+'AVL 2'!S8+'AVL 3'!S8+'AVL4'!S8</f>
        <v>7142.2958896881719</v>
      </c>
      <c r="T8" s="5">
        <f>'AVL 1'!T8+'AVL 2'!T8+'AVL 3'!T8+'AVL4'!T8</f>
        <v>7078.9098791881715</v>
      </c>
      <c r="U8" s="5">
        <f>'AVL 1'!U8+'AVL 2'!U8+'AVL 3'!U8+'AVL4'!U8</f>
        <v>7139.0087924381733</v>
      </c>
      <c r="V8" s="5">
        <f>'AVL 1'!V8+'AVL 2'!V8+'AVL 3'!V8+'AVL4'!V8</f>
        <v>6965.1922756881722</v>
      </c>
      <c r="W8" s="5">
        <f>'AVL 1'!W8+'AVL 2'!W8+'AVL 3'!W8+'AVL4'!W8</f>
        <v>6826.9956859381728</v>
      </c>
      <c r="X8" s="5">
        <f>'AVL 1'!X8+'AVL 2'!X8+'AVL 3'!X8+'AVL4'!X8</f>
        <v>7626.225907688171</v>
      </c>
      <c r="Y8" s="5">
        <f>'AVL 1'!Y8+'AVL 2'!Y8+'AVL 3'!Y8+'AVL4'!Y8</f>
        <v>6951.033545438173</v>
      </c>
      <c r="Z8" s="5">
        <f>'AVL 1'!Z8+'AVL 2'!Z8+'AVL 3'!Z8+'AVL4'!Z8</f>
        <v>7024.5323569381726</v>
      </c>
      <c r="AA8" s="5">
        <f>'AVL 1'!AA8+'AVL 2'!AA8+'AVL 3'!AA8+'AVL4'!AA8</f>
        <v>6943.2109446881732</v>
      </c>
      <c r="AB8" s="5">
        <f>'AVL 1'!AB8+'AVL 2'!AB8+'AVL 3'!AB8+'AVL4'!AB8</f>
        <v>7738.0908026881716</v>
      </c>
      <c r="AC8" s="5">
        <f>'AVL 1'!AC8+'AVL 2'!AC8+'AVL 3'!AC8+'AVL4'!AC8</f>
        <v>7546.0573609381718</v>
      </c>
      <c r="AD8" s="5">
        <f>'AVL 1'!AD8+'AVL 2'!AD8+'AVL 3'!AD8+'AVL4'!AD8</f>
        <v>7548.4314646881721</v>
      </c>
      <c r="AE8" s="5">
        <f>'AVL 1'!AE8+'AVL 2'!AE8+'AVL 3'!AE8+'AVL4'!AE8</f>
        <v>7560.6230166881724</v>
      </c>
      <c r="AF8" s="5">
        <f>'AVL 1'!AF8+'AVL 2'!AF8+'AVL 3'!AF8+'AVL4'!AF8</f>
        <v>7376.7246336881708</v>
      </c>
    </row>
    <row r="9" spans="1:32" ht="120" customHeight="1" x14ac:dyDescent="0.75">
      <c r="A9" s="4" t="s">
        <v>7</v>
      </c>
      <c r="B9" s="5">
        <f>'AVL 1'!B9+'AVL 2'!B9+'AVL 3'!B9+'AVL4'!B9</f>
        <v>6577.9238851881719</v>
      </c>
      <c r="C9" s="5">
        <f>'AVL 1'!C9+'AVL 2'!C9+'AVL 3'!C9+'AVL4'!C9</f>
        <v>6658.080710438172</v>
      </c>
      <c r="D9" s="5">
        <f>'AVL 1'!D9+'AVL 2'!D9+'AVL 3'!D9+'AVL4'!D9</f>
        <v>6849.4059079381714</v>
      </c>
      <c r="E9" s="5">
        <f>'AVL 1'!E9+'AVL 2'!E9+'AVL 3'!E9+'AVL4'!E9</f>
        <v>6848.8446119381715</v>
      </c>
      <c r="F9" s="5">
        <f>'AVL 1'!F9+'AVL 2'!F9+'AVL 3'!F9+'AVL4'!F9</f>
        <v>6915.2991034381721</v>
      </c>
      <c r="G9" s="5">
        <f>'AVL 1'!G9+'AVL 2'!G9+'AVL 3'!G9+'AVL4'!G9</f>
        <v>6656.7677996881721</v>
      </c>
      <c r="H9" s="5">
        <f>'AVL 1'!H9+'AVL 2'!H9+'AVL 3'!H9+'AVL4'!H9</f>
        <v>6847.1815239381722</v>
      </c>
      <c r="I9" s="5">
        <f>'AVL 1'!I9+'AVL 2'!I9+'AVL 3'!I9+'AVL4'!I9</f>
        <v>6932.5800186881715</v>
      </c>
      <c r="J9" s="5">
        <f>'AVL 1'!J9+'AVL 2'!J9+'AVL 3'!J9+'AVL4'!J9</f>
        <v>7355.6822431881728</v>
      </c>
      <c r="K9" s="5">
        <f>'AVL 1'!K9+'AVL 2'!K9+'AVL 3'!K9+'AVL4'!K9</f>
        <v>7356.8303509381713</v>
      </c>
      <c r="L9" s="5">
        <f>'AVL 1'!L9+'AVL 2'!L9+'AVL 3'!L9+'AVL4'!L9</f>
        <v>7471.750288438172</v>
      </c>
      <c r="M9" s="5">
        <f>'AVL 1'!M9+'AVL 2'!M9+'AVL 3'!M9+'AVL4'!M9</f>
        <v>7113.8700244381725</v>
      </c>
      <c r="N9" s="5">
        <f>'AVL 1'!N9+'AVL 2'!N9+'AVL 3'!N9+'AVL4'!N9</f>
        <v>7282.1042664381712</v>
      </c>
      <c r="O9" s="5">
        <f>'AVL 1'!O9+'AVL 2'!O9+'AVL 3'!O9+'AVL4'!O9</f>
        <v>7300.3303351881714</v>
      </c>
      <c r="P9" s="5">
        <f>'AVL 1'!P9+'AVL 2'!P9+'AVL 3'!P9+'AVL4'!P9</f>
        <v>7490.3689761881724</v>
      </c>
      <c r="Q9" s="5">
        <f>'AVL 1'!Q9+'AVL 2'!Q9+'AVL 3'!Q9+'AVL4'!Q9</f>
        <v>7704.1680239381712</v>
      </c>
      <c r="R9" s="5">
        <f>'AVL 1'!R9+'AVL 2'!R9+'AVL 3'!R9+'AVL4'!R9</f>
        <v>7834.1459199381716</v>
      </c>
      <c r="S9" s="5">
        <f>'AVL 1'!S9+'AVL 2'!S9+'AVL 3'!S9+'AVL4'!S9</f>
        <v>7613.3515869381717</v>
      </c>
      <c r="T9" s="5">
        <f>'AVL 1'!T9+'AVL 2'!T9+'AVL 3'!T9+'AVL4'!T9</f>
        <v>7550.0443709381725</v>
      </c>
      <c r="U9" s="5">
        <f>'AVL 1'!U9+'AVL 2'!U9+'AVL 3'!U9+'AVL4'!U9</f>
        <v>7697.3572229381716</v>
      </c>
      <c r="V9" s="5">
        <f>'AVL 1'!V9+'AVL 2'!V9+'AVL 3'!V9+'AVL4'!V9</f>
        <v>7374.3420286881719</v>
      </c>
      <c r="W9" s="5">
        <f>'AVL 1'!W9+'AVL 2'!W9+'AVL 3'!W9+'AVL4'!W9</f>
        <v>7326.5126116881711</v>
      </c>
      <c r="X9" s="5">
        <f>'AVL 1'!X9+'AVL 2'!X9+'AVL 3'!X9+'AVL4'!X9</f>
        <v>8078.2400116881709</v>
      </c>
      <c r="Y9" s="5">
        <f>'AVL 1'!Y9+'AVL 2'!Y9+'AVL 3'!Y9+'AVL4'!Y9</f>
        <v>7410.1116946881721</v>
      </c>
      <c r="Z9" s="5">
        <f>'AVL 1'!Z9+'AVL 2'!Z9+'AVL 3'!Z9+'AVL4'!Z9</f>
        <v>7545.3728779381727</v>
      </c>
      <c r="AA9" s="5">
        <f>'AVL 1'!AA9+'AVL 2'!AA9+'AVL 3'!AA9+'AVL4'!AA9</f>
        <v>7510.6651951881722</v>
      </c>
      <c r="AB9" s="5">
        <f>'AVL 1'!AB9+'AVL 2'!AB9+'AVL 3'!AB9+'AVL4'!AB9</f>
        <v>8298.4468039381718</v>
      </c>
      <c r="AC9" s="5">
        <f>'AVL 1'!AC9+'AVL 2'!AC9+'AVL 3'!AC9+'AVL4'!AC9</f>
        <v>7775.4975716881709</v>
      </c>
      <c r="AD9" s="5">
        <f>'AVL 1'!AD9+'AVL 2'!AD9+'AVL 3'!AD9+'AVL4'!AD9</f>
        <v>8094.5822574381709</v>
      </c>
      <c r="AE9" s="5">
        <f>'AVL 1'!AE9+'AVL 2'!AE9+'AVL 3'!AE9+'AVL4'!AE9</f>
        <v>8068.7813566881723</v>
      </c>
      <c r="AF9" s="5">
        <f>'AVL 1'!AF9+'AVL 2'!AF9+'AVL 3'!AF9+'AVL4'!AF9</f>
        <v>7832.3029061881716</v>
      </c>
    </row>
    <row r="10" spans="1:32" ht="120" customHeight="1" x14ac:dyDescent="0.75">
      <c r="A10" s="4" t="s">
        <v>8</v>
      </c>
      <c r="B10" s="5">
        <f>'AVL 1'!B10+'AVL 2'!B10+'AVL 3'!B10+'AVL4'!B10</f>
        <v>7198.7496316881716</v>
      </c>
      <c r="C10" s="5">
        <f>'AVL 1'!C10+'AVL 2'!C10+'AVL 3'!C10+'AVL4'!C10</f>
        <v>7277.8894586881706</v>
      </c>
      <c r="D10" s="5">
        <f>'AVL 1'!D10+'AVL 2'!D10+'AVL 3'!D10+'AVL4'!D10</f>
        <v>7472.4434734381721</v>
      </c>
      <c r="E10" s="5">
        <f>'AVL 1'!E10+'AVL 2'!E10+'AVL 3'!E10+'AVL4'!E10</f>
        <v>7507.2813626881725</v>
      </c>
      <c r="F10" s="5">
        <f>'AVL 1'!F10+'AVL 2'!F10+'AVL 3'!F10+'AVL4'!F10</f>
        <v>7723.3258686881709</v>
      </c>
      <c r="G10" s="5">
        <f>'AVL 1'!G10+'AVL 2'!G10+'AVL 3'!G10+'AVL4'!G10</f>
        <v>7340.0134106881724</v>
      </c>
      <c r="H10" s="5">
        <f>'AVL 1'!H10+'AVL 2'!H10+'AVL 3'!H10+'AVL4'!H10</f>
        <v>7473.7281586881727</v>
      </c>
      <c r="I10" s="5">
        <f>'AVL 1'!I10+'AVL 2'!I10+'AVL 3'!I10+'AVL4'!I10</f>
        <v>7551.997545688173</v>
      </c>
      <c r="J10" s="5">
        <f>'AVL 1'!J10+'AVL 2'!J10+'AVL 3'!J10+'AVL4'!J10</f>
        <v>7916.9515706881721</v>
      </c>
      <c r="K10" s="5">
        <f>'AVL 1'!K10+'AVL 2'!K10+'AVL 3'!K10+'AVL4'!K10</f>
        <v>7997.8942446881711</v>
      </c>
      <c r="L10" s="5">
        <f>'AVL 1'!L10+'AVL 2'!L10+'AVL 3'!L10+'AVL4'!L10</f>
        <v>8117.7564526881724</v>
      </c>
      <c r="M10" s="5">
        <f>'AVL 1'!M10+'AVL 2'!M10+'AVL 3'!M10+'AVL4'!M10</f>
        <v>7666.2892046881716</v>
      </c>
      <c r="N10" s="5">
        <f>'AVL 1'!N10+'AVL 2'!N10+'AVL 3'!N10+'AVL4'!N10</f>
        <v>7798.8533746881712</v>
      </c>
      <c r="O10" s="5">
        <f>'AVL 1'!O10+'AVL 2'!O10+'AVL 3'!O10+'AVL4'!O10</f>
        <v>7888.014035688172</v>
      </c>
      <c r="P10" s="5">
        <f>'AVL 1'!P10+'AVL 2'!P10+'AVL 3'!P10+'AVL4'!P10</f>
        <v>8061.6141266881714</v>
      </c>
      <c r="Q10" s="5">
        <f>'AVL 1'!Q10+'AVL 2'!Q10+'AVL 3'!Q10+'AVL4'!Q10</f>
        <v>8312.5307036881713</v>
      </c>
      <c r="R10" s="5">
        <f>'AVL 1'!R10+'AVL 2'!R10+'AVL 3'!R10+'AVL4'!R10</f>
        <v>8380.0077776881717</v>
      </c>
      <c r="S10" s="5">
        <f>'AVL 1'!S10+'AVL 2'!S10+'AVL 3'!S10+'AVL4'!S10</f>
        <v>8192.460704688172</v>
      </c>
      <c r="T10" s="5">
        <f>'AVL 1'!T10+'AVL 2'!T10+'AVL 3'!T10+'AVL4'!T10</f>
        <v>8172.708278688171</v>
      </c>
      <c r="U10" s="5">
        <f>'AVL 1'!U10+'AVL 2'!U10+'AVL 3'!U10+'AVL4'!U10</f>
        <v>8088.9485866881714</v>
      </c>
      <c r="V10" s="5">
        <f>'AVL 1'!V10+'AVL 2'!V10+'AVL 3'!V10+'AVL4'!V10</f>
        <v>7909.5026796881721</v>
      </c>
      <c r="W10" s="5">
        <f>'AVL 1'!W10+'AVL 2'!W10+'AVL 3'!W10+'AVL4'!W10</f>
        <v>7874.7026469381726</v>
      </c>
      <c r="X10" s="5">
        <f>'AVL 1'!X10+'AVL 2'!X10+'AVL 3'!X10+'AVL4'!X10</f>
        <v>8581.0678926881719</v>
      </c>
      <c r="Y10" s="5">
        <f>'AVL 1'!Y10+'AVL 2'!Y10+'AVL 3'!Y10+'AVL4'!Y10</f>
        <v>7900.7779506881707</v>
      </c>
      <c r="Z10" s="5">
        <f>'AVL 1'!Z10+'AVL 2'!Z10+'AVL 3'!Z10+'AVL4'!Z10</f>
        <v>8114.2069376881718</v>
      </c>
      <c r="AA10" s="5">
        <f>'AVL 1'!AA10+'AVL 2'!AA10+'AVL 3'!AA10+'AVL4'!AA10</f>
        <v>8178.5212126881725</v>
      </c>
      <c r="AB10" s="5">
        <f>'AVL 1'!AB10+'AVL 2'!AB10+'AVL 3'!AB10+'AVL4'!AB10</f>
        <v>8842.5379476881717</v>
      </c>
      <c r="AC10" s="5">
        <f>'AVL 1'!AC10+'AVL 2'!AC10+'AVL 3'!AC10+'AVL4'!AC10</f>
        <v>8245.5502376881705</v>
      </c>
      <c r="AD10" s="5">
        <f>'AVL 1'!AD10+'AVL 2'!AD10+'AVL 3'!AD10+'AVL4'!AD10</f>
        <v>8624.9830736881722</v>
      </c>
      <c r="AE10" s="5">
        <f>'AVL 1'!AE10+'AVL 2'!AE10+'AVL 3'!AE10+'AVL4'!AE10</f>
        <v>8582.7755486881724</v>
      </c>
      <c r="AF10" s="5">
        <f>'AVL 1'!AF10+'AVL 2'!AF10+'AVL 3'!AF10+'AVL4'!AF10</f>
        <v>8386.4276971881718</v>
      </c>
    </row>
    <row r="11" spans="1:32" ht="120" customHeight="1" x14ac:dyDescent="0.75">
      <c r="A11" s="4" t="s">
        <v>9</v>
      </c>
      <c r="B11" s="5">
        <f>'AVL 1'!B11+'AVL 2'!B11+'AVL 3'!B11+'AVL4'!B11</f>
        <v>6670.4159914381707</v>
      </c>
      <c r="C11" s="5">
        <f>'AVL 1'!C11+'AVL 2'!C11+'AVL 3'!C11+'AVL4'!C11</f>
        <v>6882.0215699381715</v>
      </c>
      <c r="D11" s="5">
        <f>'AVL 1'!D11+'AVL 2'!D11+'AVL 3'!D11+'AVL4'!D11</f>
        <v>7103.7596784381731</v>
      </c>
      <c r="E11" s="5">
        <f>'AVL 1'!E11+'AVL 2'!E11+'AVL 3'!E11+'AVL4'!E11</f>
        <v>7085.7092179381725</v>
      </c>
      <c r="F11" s="5">
        <f>'AVL 1'!F11+'AVL 2'!F11+'AVL 3'!F11+'AVL4'!F11</f>
        <v>7576.5586399381718</v>
      </c>
      <c r="G11" s="5">
        <f>'AVL 1'!G11+'AVL 2'!G11+'AVL 3'!G11+'AVL4'!G11</f>
        <v>6946.7592439381715</v>
      </c>
      <c r="H11" s="5">
        <f>'AVL 1'!H11+'AVL 2'!H11+'AVL 3'!H11+'AVL4'!H11</f>
        <v>7051.0650839381724</v>
      </c>
      <c r="I11" s="5">
        <f>'AVL 1'!I11+'AVL 2'!I11+'AVL 3'!I11+'AVL4'!I11</f>
        <v>7072.9687329381723</v>
      </c>
      <c r="J11" s="5">
        <f>'AVL 1'!J11+'AVL 2'!J11+'AVL 3'!J11+'AVL4'!J11</f>
        <v>7484.8041329381713</v>
      </c>
      <c r="K11" s="5">
        <f>'AVL 1'!K11+'AVL 2'!K11+'AVL 3'!K11+'AVL4'!K11</f>
        <v>7574.6607499381716</v>
      </c>
      <c r="L11" s="5">
        <f>'AVL 1'!L11+'AVL 2'!L11+'AVL 3'!L11+'AVL4'!L11</f>
        <v>7547.2126106881715</v>
      </c>
      <c r="M11" s="5">
        <f>'AVL 1'!M11+'AVL 2'!M11+'AVL 3'!M11+'AVL4'!M11</f>
        <v>7274.4800496881717</v>
      </c>
      <c r="N11" s="5">
        <f>'AVL 1'!N11+'AVL 2'!N11+'AVL 3'!N11+'AVL4'!N11</f>
        <v>7462.1074681881728</v>
      </c>
      <c r="O11" s="5">
        <f>'AVL 1'!O11+'AVL 2'!O11+'AVL 3'!O11+'AVL4'!O11</f>
        <v>7454.6635114381716</v>
      </c>
      <c r="P11" s="5">
        <f>'AVL 1'!P11+'AVL 2'!P11+'AVL 3'!P11+'AVL4'!P11</f>
        <v>7612.306781188172</v>
      </c>
      <c r="Q11" s="5">
        <f>'AVL 1'!Q11+'AVL 2'!Q11+'AVL 3'!Q11+'AVL4'!Q11</f>
        <v>7882.637565938172</v>
      </c>
      <c r="R11" s="5">
        <f>'AVL 1'!R11+'AVL 2'!R11+'AVL 3'!R11+'AVL4'!R11</f>
        <v>7900.3264421881713</v>
      </c>
      <c r="S11" s="5">
        <f>'AVL 1'!S11+'AVL 2'!S11+'AVL 3'!S11+'AVL4'!S11</f>
        <v>7728.0898229381719</v>
      </c>
      <c r="T11" s="5">
        <f>'AVL 1'!T11+'AVL 2'!T11+'AVL 3'!T11+'AVL4'!T11</f>
        <v>7665.8411254381717</v>
      </c>
      <c r="U11" s="5">
        <f>'AVL 1'!U11+'AVL 2'!U11+'AVL 3'!U11+'AVL4'!U11</f>
        <v>7748.3896666881719</v>
      </c>
      <c r="V11" s="5">
        <f>'AVL 1'!V11+'AVL 2'!V11+'AVL 3'!V11+'AVL4'!V11</f>
        <v>7584.9334736881719</v>
      </c>
      <c r="W11" s="5">
        <f>'AVL 1'!W11+'AVL 2'!W11+'AVL 3'!W11+'AVL4'!W11</f>
        <v>7509.6954566881723</v>
      </c>
      <c r="X11" s="5">
        <f>'AVL 1'!X11+'AVL 2'!X11+'AVL 3'!X11+'AVL4'!X11</f>
        <v>8197.2288316881713</v>
      </c>
      <c r="Y11" s="5">
        <f>'AVL 1'!Y11+'AVL 2'!Y11+'AVL 3'!Y11+'AVL4'!Y11</f>
        <v>7565.6812226881721</v>
      </c>
      <c r="Z11" s="5">
        <f>'AVL 1'!Z11+'AVL 2'!Z11+'AVL 3'!Z11+'AVL4'!Z11</f>
        <v>7645.389435938172</v>
      </c>
      <c r="AA11" s="5">
        <f>'AVL 1'!AA11+'AVL 2'!AA11+'AVL 3'!AA11+'AVL4'!AA11</f>
        <v>7792.9686976881712</v>
      </c>
      <c r="AB11" s="5">
        <f>'AVL 1'!AB11+'AVL 2'!AB11+'AVL 3'!AB11+'AVL4'!AB11</f>
        <v>8432.9531426881713</v>
      </c>
      <c r="AC11" s="5">
        <f>'AVL 1'!AC11+'AVL 2'!AC11+'AVL 3'!AC11+'AVL4'!AC11</f>
        <v>7903.2536376881717</v>
      </c>
      <c r="AD11" s="5">
        <f>'AVL 1'!AD11+'AVL 2'!AD11+'AVL 3'!AD11+'AVL4'!AD11</f>
        <v>8338.0648336881713</v>
      </c>
      <c r="AE11" s="5">
        <f>'AVL 1'!AE11+'AVL 2'!AE11+'AVL 3'!AE11+'AVL4'!AE11</f>
        <v>8146.4824486881716</v>
      </c>
      <c r="AF11" s="5">
        <f>'AVL 1'!AF11+'AVL 2'!AF11+'AVL 3'!AF11+'AVL4'!AF11</f>
        <v>8012.3877871881723</v>
      </c>
    </row>
    <row r="12" spans="1:32" ht="120" customHeight="1" x14ac:dyDescent="0.75">
      <c r="A12" s="4" t="s">
        <v>10</v>
      </c>
      <c r="B12" s="5">
        <f>'AVL 1'!B12+'AVL 2'!B12+'AVL 3'!B12+'AVL4'!B12</f>
        <v>6263.615364188172</v>
      </c>
      <c r="C12" s="5">
        <f>'AVL 1'!C12+'AVL 2'!C12+'AVL 3'!C12+'AVL4'!C12</f>
        <v>6398.268471188172</v>
      </c>
      <c r="D12" s="5">
        <f>'AVL 1'!D12+'AVL 2'!D12+'AVL 3'!D12+'AVL4'!D12</f>
        <v>6587.1229381881712</v>
      </c>
      <c r="E12" s="5">
        <f>'AVL 1'!E12+'AVL 2'!E12+'AVL 3'!E12+'AVL4'!E12</f>
        <v>6545.5998249381719</v>
      </c>
      <c r="F12" s="5">
        <f>'AVL 1'!F12+'AVL 2'!F12+'AVL 3'!F12+'AVL4'!F12</f>
        <v>7112.5592299381715</v>
      </c>
      <c r="G12" s="5">
        <f>'AVL 1'!G12+'AVL 2'!G12+'AVL 3'!G12+'AVL4'!G12</f>
        <v>6421.9912539381712</v>
      </c>
      <c r="H12" s="5">
        <f>'AVL 1'!H12+'AVL 2'!H12+'AVL 3'!H12+'AVL4'!H12</f>
        <v>6493.1727434381719</v>
      </c>
      <c r="I12" s="5">
        <f>'AVL 1'!I12+'AVL 2'!I12+'AVL 3'!I12+'AVL4'!I12</f>
        <v>6617.4132889381726</v>
      </c>
      <c r="J12" s="5">
        <f>'AVL 1'!J12+'AVL 2'!J12+'AVL 3'!J12+'AVL4'!J12</f>
        <v>6972.393438938172</v>
      </c>
      <c r="K12" s="5">
        <f>'AVL 1'!K12+'AVL 2'!K12+'AVL 3'!K12+'AVL4'!K12</f>
        <v>7107.8536509381711</v>
      </c>
      <c r="L12" s="5">
        <f>'AVL 1'!L12+'AVL 2'!L12+'AVL 3'!L12+'AVL4'!L12</f>
        <v>7027.6775559381713</v>
      </c>
      <c r="M12" s="5">
        <f>'AVL 1'!M12+'AVL 2'!M12+'AVL 3'!M12+'AVL4'!M12</f>
        <v>6740.1758346881716</v>
      </c>
      <c r="N12" s="5">
        <f>'AVL 1'!N12+'AVL 2'!N12+'AVL 3'!N12+'AVL4'!N12</f>
        <v>7135.3079309381719</v>
      </c>
      <c r="O12" s="5">
        <f>'AVL 1'!O12+'AVL 2'!O12+'AVL 3'!O12+'AVL4'!O12</f>
        <v>7064.3574221881718</v>
      </c>
      <c r="P12" s="5">
        <f>'AVL 1'!P12+'AVL 2'!P12+'AVL 3'!P12+'AVL4'!P12</f>
        <v>7211.3296689381714</v>
      </c>
      <c r="Q12" s="5">
        <f>'AVL 1'!Q12+'AVL 2'!Q12+'AVL 3'!Q12+'AVL4'!Q12</f>
        <v>7426.259508688172</v>
      </c>
      <c r="R12" s="5">
        <f>'AVL 1'!R12+'AVL 2'!R12+'AVL 3'!R12+'AVL4'!R12</f>
        <v>7640.4087524381712</v>
      </c>
      <c r="S12" s="5">
        <f>'AVL 1'!S12+'AVL 2'!S12+'AVL 3'!S12+'AVL4'!S12</f>
        <v>7413.7662011881712</v>
      </c>
      <c r="T12" s="5">
        <f>'AVL 1'!T12+'AVL 2'!T12+'AVL 3'!T12+'AVL4'!T12</f>
        <v>7344.0327346881713</v>
      </c>
      <c r="U12" s="5">
        <f>'AVL 1'!U12+'AVL 2'!U12+'AVL 3'!U12+'AVL4'!U12</f>
        <v>7437.5629386881719</v>
      </c>
      <c r="V12" s="5">
        <f>'AVL 1'!V12+'AVL 2'!V12+'AVL 3'!V12+'AVL4'!V12</f>
        <v>7264.9908936881711</v>
      </c>
      <c r="W12" s="5">
        <f>'AVL 1'!W12+'AVL 2'!W12+'AVL 3'!W12+'AVL4'!W12</f>
        <v>7212.7400566881715</v>
      </c>
      <c r="X12" s="5">
        <f>'AVL 1'!X12+'AVL 2'!X12+'AVL 3'!X12+'AVL4'!X12</f>
        <v>7932.9410566881706</v>
      </c>
      <c r="Y12" s="5">
        <f>'AVL 1'!Y12+'AVL 2'!Y12+'AVL 3'!Y12+'AVL4'!Y12</f>
        <v>7294.9574236881708</v>
      </c>
      <c r="Z12" s="5">
        <f>'AVL 1'!Z12+'AVL 2'!Z12+'AVL 3'!Z12+'AVL4'!Z12</f>
        <v>7251.9235106881733</v>
      </c>
      <c r="AA12" s="5">
        <f>'AVL 1'!AA12+'AVL 2'!AA12+'AVL 3'!AA12+'AVL4'!AA12</f>
        <v>7508.2456371881708</v>
      </c>
      <c r="AB12" s="5">
        <f>'AVL 1'!AB12+'AVL 2'!AB12+'AVL 3'!AB12+'AVL4'!AB12</f>
        <v>8057.2118521881712</v>
      </c>
      <c r="AC12" s="5">
        <f>'AVL 1'!AC12+'AVL 2'!AC12+'AVL 3'!AC12+'AVL4'!AC12</f>
        <v>7634.4854876881709</v>
      </c>
      <c r="AD12" s="5">
        <f>'AVL 1'!AD12+'AVL 2'!AD12+'AVL 3'!AD12+'AVL4'!AD12</f>
        <v>8009.7012701881704</v>
      </c>
      <c r="AE12" s="5">
        <f>'AVL 1'!AE12+'AVL 2'!AE12+'AVL 3'!AE12+'AVL4'!AE12</f>
        <v>7851.2649776881717</v>
      </c>
      <c r="AF12" s="5">
        <f>'AVL 1'!AF12+'AVL 2'!AF12+'AVL 3'!AF12+'AVL4'!AF12</f>
        <v>7791.9543946881713</v>
      </c>
    </row>
    <row r="13" spans="1:32" ht="120" customHeight="1" x14ac:dyDescent="0.75">
      <c r="A13" s="4" t="s">
        <v>11</v>
      </c>
      <c r="B13" s="5">
        <f>'AVL 1'!B13+'AVL 2'!B13+'AVL 3'!B13+'AVL4'!B13</f>
        <v>6087.756687688172</v>
      </c>
      <c r="C13" s="5">
        <f>'AVL 1'!C13+'AVL 2'!C13+'AVL 3'!C13+'AVL4'!C13</f>
        <v>6160.0137136881713</v>
      </c>
      <c r="D13" s="5">
        <f>'AVL 1'!D13+'AVL 2'!D13+'AVL 3'!D13+'AVL4'!D13</f>
        <v>6388.6268391881713</v>
      </c>
      <c r="E13" s="5">
        <f>'AVL 1'!E13+'AVL 2'!E13+'AVL 3'!E13+'AVL4'!E13</f>
        <v>6351.0620859381725</v>
      </c>
      <c r="F13" s="5">
        <f>'AVL 1'!F13+'AVL 2'!F13+'AVL 3'!F13+'AVL4'!F13</f>
        <v>6835.4681419381723</v>
      </c>
      <c r="G13" s="5">
        <f>'AVL 1'!G13+'AVL 2'!G13+'AVL 3'!G13+'AVL4'!G13</f>
        <v>6240.7146659381724</v>
      </c>
      <c r="H13" s="5">
        <f>'AVL 1'!H13+'AVL 2'!H13+'AVL 3'!H13+'AVL4'!H13</f>
        <v>6352.8725279381724</v>
      </c>
      <c r="I13" s="5">
        <f>'AVL 1'!I13+'AVL 2'!I13+'AVL 3'!I13+'AVL4'!I13</f>
        <v>6543.339863688172</v>
      </c>
      <c r="J13" s="5">
        <f>'AVL 1'!J13+'AVL 2'!J13+'AVL 3'!J13+'AVL4'!J13</f>
        <v>6774.0379326881721</v>
      </c>
      <c r="K13" s="5">
        <f>'AVL 1'!K13+'AVL 2'!K13+'AVL 3'!K13+'AVL4'!K13</f>
        <v>6953.6145231881719</v>
      </c>
      <c r="L13" s="5">
        <f>'AVL 1'!L13+'AVL 2'!L13+'AVL 3'!L13+'AVL4'!L13</f>
        <v>6864.0388446881716</v>
      </c>
      <c r="M13" s="5">
        <f>'AVL 1'!M13+'AVL 2'!M13+'AVL 3'!M13+'AVL4'!M13</f>
        <v>6671.7522981881721</v>
      </c>
      <c r="N13" s="5">
        <f>'AVL 1'!N13+'AVL 2'!N13+'AVL 3'!N13+'AVL4'!N13</f>
        <v>6969.4980106881721</v>
      </c>
      <c r="O13" s="5">
        <f>'AVL 1'!O13+'AVL 2'!O13+'AVL 3'!O13+'AVL4'!O13</f>
        <v>6915.6313406881718</v>
      </c>
      <c r="P13" s="5">
        <f>'AVL 1'!P13+'AVL 2'!P13+'AVL 3'!P13+'AVL4'!P13</f>
        <v>6987.4763366881725</v>
      </c>
      <c r="Q13" s="5">
        <f>'AVL 1'!Q13+'AVL 2'!Q13+'AVL 3'!Q13+'AVL4'!Q13</f>
        <v>7339.8433516881714</v>
      </c>
      <c r="R13" s="5">
        <f>'AVL 1'!R13+'AVL 2'!R13+'AVL 3'!R13+'AVL4'!R13</f>
        <v>7459.8991761881716</v>
      </c>
      <c r="S13" s="5">
        <f>'AVL 1'!S13+'AVL 2'!S13+'AVL 3'!S13+'AVL4'!S13</f>
        <v>7159.7254266881719</v>
      </c>
      <c r="T13" s="5">
        <f>'AVL 1'!T13+'AVL 2'!T13+'AVL 3'!T13+'AVL4'!T13</f>
        <v>7138.149558688172</v>
      </c>
      <c r="U13" s="5">
        <f>'AVL 1'!U13+'AVL 2'!U13+'AVL 3'!U13+'AVL4'!U13</f>
        <v>7164.5917399381724</v>
      </c>
      <c r="V13" s="5">
        <f>'AVL 1'!V13+'AVL 2'!V13+'AVL 3'!V13+'AVL4'!V13</f>
        <v>6994.8818899381731</v>
      </c>
      <c r="W13" s="5">
        <f>'AVL 1'!W13+'AVL 2'!W13+'AVL 3'!W13+'AVL4'!W13</f>
        <v>7017.8997339381713</v>
      </c>
      <c r="X13" s="5">
        <f>'AVL 1'!X13+'AVL 2'!X13+'AVL 3'!X13+'AVL4'!X13</f>
        <v>7758.3633904381713</v>
      </c>
      <c r="Y13" s="5">
        <f>'AVL 1'!Y13+'AVL 2'!Y13+'AVL 3'!Y13+'AVL4'!Y13</f>
        <v>7030.7575146881718</v>
      </c>
      <c r="Z13" s="5">
        <f>'AVL 1'!Z13+'AVL 2'!Z13+'AVL 3'!Z13+'AVL4'!Z13</f>
        <v>7109.828993688172</v>
      </c>
      <c r="AA13" s="5">
        <f>'AVL 1'!AA13+'AVL 2'!AA13+'AVL 3'!AA13+'AVL4'!AA13</f>
        <v>7320.0132611881727</v>
      </c>
      <c r="AB13" s="5">
        <f>'AVL 1'!AB13+'AVL 2'!AB13+'AVL 3'!AB13+'AVL4'!AB13</f>
        <v>7770.167161188172</v>
      </c>
      <c r="AC13" s="5">
        <f>'AVL 1'!AC13+'AVL 2'!AC13+'AVL 3'!AC13+'AVL4'!AC13</f>
        <v>7281.5767111881714</v>
      </c>
      <c r="AD13" s="5">
        <f>'AVL 1'!AD13+'AVL 2'!AD13+'AVL 3'!AD13+'AVL4'!AD13</f>
        <v>7680.0392251881713</v>
      </c>
      <c r="AE13" s="5">
        <f>'AVL 1'!AE13+'AVL 2'!AE13+'AVL 3'!AE13+'AVL4'!AE13</f>
        <v>7483.5148779381725</v>
      </c>
      <c r="AF13" s="5">
        <f>'AVL 1'!AF13+'AVL 2'!AF13+'AVL 3'!AF13+'AVL4'!AF13</f>
        <v>7622.4796106881713</v>
      </c>
    </row>
    <row r="14" spans="1:32" ht="120" customHeight="1" x14ac:dyDescent="0.75">
      <c r="A14" s="4" t="s">
        <v>12</v>
      </c>
      <c r="B14" s="5">
        <f>'AVL 1'!B14+'AVL 2'!B14+'AVL 3'!B14+'AVL4'!B14</f>
        <v>6150.1178886881717</v>
      </c>
      <c r="C14" s="5">
        <f>'AVL 1'!C14+'AVL 2'!C14+'AVL 3'!C14+'AVL4'!C14</f>
        <v>6069.0171296881708</v>
      </c>
      <c r="D14" s="5">
        <f>'AVL 1'!D14+'AVL 2'!D14+'AVL 3'!D14+'AVL4'!D14</f>
        <v>6271.4314956881717</v>
      </c>
      <c r="E14" s="5">
        <f>'AVL 1'!E14+'AVL 2'!E14+'AVL 3'!E14+'AVL4'!E14</f>
        <v>6261.3380476881721</v>
      </c>
      <c r="F14" s="5">
        <f>'AVL 1'!F14+'AVL 2'!F14+'AVL 3'!F14+'AVL4'!F14</f>
        <v>6608.1513886881712</v>
      </c>
      <c r="G14" s="5">
        <f>'AVL 1'!G14+'AVL 2'!G14+'AVL 3'!G14+'AVL4'!G14</f>
        <v>6200.708270688172</v>
      </c>
      <c r="H14" s="5">
        <f>'AVL 1'!H14+'AVL 2'!H14+'AVL 3'!H14+'AVL4'!H14</f>
        <v>6279.9102486881711</v>
      </c>
      <c r="I14" s="5">
        <f>'AVL 1'!I14+'AVL 2'!I14+'AVL 3'!I14+'AVL4'!I14</f>
        <v>6527.9143786881723</v>
      </c>
      <c r="J14" s="5">
        <f>'AVL 1'!J14+'AVL 2'!J14+'AVL 3'!J14+'AVL4'!J14</f>
        <v>6636.9033686881721</v>
      </c>
      <c r="K14" s="5">
        <f>'AVL 1'!K14+'AVL 2'!K14+'AVL 3'!K14+'AVL4'!K14</f>
        <v>6854.4908216881713</v>
      </c>
      <c r="L14" s="5">
        <f>'AVL 1'!L14+'AVL 2'!L14+'AVL 3'!L14+'AVL4'!L14</f>
        <v>6727.9445936881712</v>
      </c>
      <c r="M14" s="5">
        <f>'AVL 1'!M14+'AVL 2'!M14+'AVL 3'!M14+'AVL4'!M14</f>
        <v>6606.808320688172</v>
      </c>
      <c r="N14" s="5">
        <f>'AVL 1'!N14+'AVL 2'!N14+'AVL 3'!N14+'AVL4'!N14</f>
        <v>6826.2553686881729</v>
      </c>
      <c r="O14" s="5">
        <f>'AVL 1'!O14+'AVL 2'!O14+'AVL 3'!O14+'AVL4'!O14</f>
        <v>6731.4774116881717</v>
      </c>
      <c r="P14" s="5">
        <f>'AVL 1'!P14+'AVL 2'!P14+'AVL 3'!P14+'AVL4'!P14</f>
        <v>6866.6392596881724</v>
      </c>
      <c r="Q14" s="5">
        <f>'AVL 1'!Q14+'AVL 2'!Q14+'AVL 3'!Q14+'AVL4'!Q14</f>
        <v>7200.900044688171</v>
      </c>
      <c r="R14" s="5">
        <f>'AVL 1'!R14+'AVL 2'!R14+'AVL 3'!R14+'AVL4'!R14</f>
        <v>7265.0462946881726</v>
      </c>
      <c r="S14" s="5">
        <f>'AVL 1'!S14+'AVL 2'!S14+'AVL 3'!S14+'AVL4'!S14</f>
        <v>6903.0590656881723</v>
      </c>
      <c r="T14" s="5">
        <f>'AVL 1'!T14+'AVL 2'!T14+'AVL 3'!T14+'AVL4'!T14</f>
        <v>7010.3445306881713</v>
      </c>
      <c r="U14" s="5">
        <f>'AVL 1'!U14+'AVL 2'!U14+'AVL 3'!U14+'AVL4'!U14</f>
        <v>6924.8978826881721</v>
      </c>
      <c r="V14" s="5">
        <f>'AVL 1'!V14+'AVL 2'!V14+'AVL 3'!V14+'AVL4'!V14</f>
        <v>6844.7268676881722</v>
      </c>
      <c r="W14" s="5">
        <f>'AVL 1'!W14+'AVL 2'!W14+'AVL 3'!W14+'AVL4'!W14</f>
        <v>6786.2618006881712</v>
      </c>
      <c r="X14" s="5">
        <f>'AVL 1'!X14+'AVL 2'!X14+'AVL 3'!X14+'AVL4'!X14</f>
        <v>7483.6267006881717</v>
      </c>
      <c r="Y14" s="5">
        <f>'AVL 1'!Y14+'AVL 2'!Y14+'AVL 3'!Y14+'AVL4'!Y14</f>
        <v>6873.3643976881722</v>
      </c>
      <c r="Z14" s="5">
        <f>'AVL 1'!Z14+'AVL 2'!Z14+'AVL 3'!Z14+'AVL4'!Z14</f>
        <v>7039.9287409381723</v>
      </c>
      <c r="AA14" s="5">
        <f>'AVL 1'!AA14+'AVL 2'!AA14+'AVL 3'!AA14+'AVL4'!AA14</f>
        <v>7371.1838286881721</v>
      </c>
      <c r="AB14" s="5">
        <f>'AVL 1'!AB14+'AVL 2'!AB14+'AVL 3'!AB14+'AVL4'!AB14</f>
        <v>7687.8388776881711</v>
      </c>
      <c r="AC14" s="5">
        <f>'AVL 1'!AC14+'AVL 2'!AC14+'AVL 3'!AC14+'AVL4'!AC14</f>
        <v>7235.3338086881722</v>
      </c>
      <c r="AD14" s="5">
        <f>'AVL 1'!AD14+'AVL 2'!AD14+'AVL 3'!AD14+'AVL4'!AD14</f>
        <v>7476.7554976881711</v>
      </c>
      <c r="AE14" s="5">
        <f>'AVL 1'!AE14+'AVL 2'!AE14+'AVL 3'!AE14+'AVL4'!AE14</f>
        <v>7313.6270606881717</v>
      </c>
      <c r="AF14" s="5">
        <f>'AVL 1'!AF14+'AVL 2'!AF14+'AVL 3'!AF14+'AVL4'!AF14</f>
        <v>7470.9907154381708</v>
      </c>
    </row>
    <row r="15" spans="1:32" ht="120" customHeight="1" x14ac:dyDescent="0.75">
      <c r="A15" s="4" t="s">
        <v>13</v>
      </c>
      <c r="B15" s="5">
        <f>'AVL 1'!B15+'AVL 2'!B15+'AVL 3'!B15+'AVL4'!B15</f>
        <v>6150.7428136881717</v>
      </c>
      <c r="C15" s="5">
        <f>'AVL 1'!C15+'AVL 2'!C15+'AVL 3'!C15+'AVL4'!C15</f>
        <v>6056.4443896881712</v>
      </c>
      <c r="D15" s="5">
        <f>'AVL 1'!D15+'AVL 2'!D15+'AVL 3'!D15+'AVL4'!D15</f>
        <v>6270.1441506881729</v>
      </c>
      <c r="E15" s="5">
        <f>'AVL 1'!E15+'AVL 2'!E15+'AVL 3'!E15+'AVL4'!E15</f>
        <v>6255.8873626881723</v>
      </c>
      <c r="F15" s="5">
        <f>'AVL 1'!F15+'AVL 2'!F15+'AVL 3'!F15+'AVL4'!F15</f>
        <v>6270.938263688171</v>
      </c>
      <c r="G15" s="5">
        <f>'AVL 1'!G15+'AVL 2'!G15+'AVL 3'!G15+'AVL4'!G15</f>
        <v>6183.9022331881715</v>
      </c>
      <c r="H15" s="5">
        <f>'AVL 1'!H15+'AVL 2'!H15+'AVL 3'!H15+'AVL4'!H15</f>
        <v>6270.3914986881719</v>
      </c>
      <c r="I15" s="5">
        <f>'AVL 1'!I15+'AVL 2'!I15+'AVL 3'!I15+'AVL4'!I15</f>
        <v>6505.3528486881714</v>
      </c>
      <c r="J15" s="5">
        <f>'AVL 1'!J15+'AVL 2'!J15+'AVL 3'!J15+'AVL4'!J15</f>
        <v>6689.781358438172</v>
      </c>
      <c r="K15" s="5">
        <f>'AVL 1'!K15+'AVL 2'!K15+'AVL 3'!K15+'AVL4'!K15</f>
        <v>6835.8605716881721</v>
      </c>
      <c r="L15" s="5">
        <f>'AVL 1'!L15+'AVL 2'!L15+'AVL 3'!L15+'AVL4'!L15</f>
        <v>6662.6929431881717</v>
      </c>
      <c r="M15" s="5">
        <f>'AVL 1'!M15+'AVL 2'!M15+'AVL 3'!M15+'AVL4'!M15</f>
        <v>6599.162220688173</v>
      </c>
      <c r="N15" s="5">
        <f>'AVL 1'!N15+'AVL 2'!N15+'AVL 3'!N15+'AVL4'!N15</f>
        <v>6795.3587476881712</v>
      </c>
      <c r="O15" s="5">
        <f>'AVL 1'!O15+'AVL 2'!O15+'AVL 3'!O15+'AVL4'!O15</f>
        <v>6730.5976316881715</v>
      </c>
      <c r="P15" s="5">
        <f>'AVL 1'!P15+'AVL 2'!P15+'AVL 3'!P15+'AVL4'!P15</f>
        <v>6904.8644596881713</v>
      </c>
      <c r="Q15" s="5">
        <f>'AVL 1'!Q15+'AVL 2'!Q15+'AVL 3'!Q15+'AVL4'!Q15</f>
        <v>7200.6396746881719</v>
      </c>
      <c r="R15" s="5">
        <f>'AVL 1'!R15+'AVL 2'!R15+'AVL 3'!R15+'AVL4'!R15</f>
        <v>7240.4886046881711</v>
      </c>
      <c r="S15" s="5">
        <f>'AVL 1'!S15+'AVL 2'!S15+'AVL 3'!S15+'AVL4'!S15</f>
        <v>6754.7011366881716</v>
      </c>
      <c r="T15" s="5">
        <f>'AVL 1'!T15+'AVL 2'!T15+'AVL 3'!T15+'AVL4'!T15</f>
        <v>7056.3226316881719</v>
      </c>
      <c r="U15" s="5">
        <f>'AVL 1'!U15+'AVL 2'!U15+'AVL 3'!U15+'AVL4'!U15</f>
        <v>6929.0513826881725</v>
      </c>
      <c r="V15" s="5">
        <f>'AVL 1'!V15+'AVL 2'!V15+'AVL 3'!V15+'AVL4'!V15</f>
        <v>6833.697159188172</v>
      </c>
      <c r="W15" s="5">
        <f>'AVL 1'!W15+'AVL 2'!W15+'AVL 3'!W15+'AVL4'!W15</f>
        <v>6746.0306506881716</v>
      </c>
      <c r="X15" s="5">
        <f>'AVL 1'!X15+'AVL 2'!X15+'AVL 3'!X15+'AVL4'!X15</f>
        <v>7424.1568606881719</v>
      </c>
      <c r="Y15" s="5">
        <f>'AVL 1'!Y15+'AVL 2'!Y15+'AVL 3'!Y15+'AVL4'!Y15</f>
        <v>6870.7043796881717</v>
      </c>
      <c r="Z15" s="5">
        <f>'AVL 1'!Z15+'AVL 2'!Z15+'AVL 3'!Z15+'AVL4'!Z15</f>
        <v>7038.8654036881726</v>
      </c>
      <c r="AA15" s="5">
        <f>'AVL 1'!AA15+'AVL 2'!AA15+'AVL 3'!AA15+'AVL4'!AA15</f>
        <v>7513.878267688171</v>
      </c>
      <c r="AB15" s="5">
        <f>'AVL 1'!AB15+'AVL 2'!AB15+'AVL 3'!AB15+'AVL4'!AB15</f>
        <v>7618.9069266881706</v>
      </c>
      <c r="AC15" s="5">
        <f>'AVL 1'!AC15+'AVL 2'!AC15+'AVL 3'!AC15+'AVL4'!AC15</f>
        <v>7225.5296834381716</v>
      </c>
      <c r="AD15" s="5">
        <f>'AVL 1'!AD15+'AVL 2'!AD15+'AVL 3'!AD15+'AVL4'!AD15</f>
        <v>7452.9190626881718</v>
      </c>
      <c r="AE15" s="5">
        <f>'AVL 1'!AE15+'AVL 2'!AE15+'AVL 3'!AE15+'AVL4'!AE15</f>
        <v>7265.2900406881727</v>
      </c>
      <c r="AF15" s="5">
        <f>'AVL 1'!AF15+'AVL 2'!AF15+'AVL 3'!AF15+'AVL4'!AF15</f>
        <v>7393.7423046881722</v>
      </c>
    </row>
    <row r="16" spans="1:32" ht="120" customHeight="1" x14ac:dyDescent="0.75">
      <c r="A16" s="4" t="s">
        <v>14</v>
      </c>
      <c r="B16" s="5">
        <f>'AVL 1'!B16+'AVL 2'!B16+'AVL 3'!B16+'AVL4'!B16</f>
        <v>6163.9590636881712</v>
      </c>
      <c r="C16" s="5">
        <f>'AVL 1'!C16+'AVL 2'!C16+'AVL 3'!C16+'AVL4'!C16</f>
        <v>6063.1129896881721</v>
      </c>
      <c r="D16" s="5">
        <f>'AVL 1'!D16+'AVL 2'!D16+'AVL 3'!D16+'AVL4'!D16</f>
        <v>6267.7772856881711</v>
      </c>
      <c r="E16" s="5">
        <f>'AVL 1'!E16+'AVL 2'!E16+'AVL 3'!E16+'AVL4'!E16</f>
        <v>6258.8191086881725</v>
      </c>
      <c r="F16" s="5">
        <f>'AVL 1'!F16+'AVL 2'!F16+'AVL 3'!F16+'AVL4'!F16</f>
        <v>6273.0368636881722</v>
      </c>
      <c r="G16" s="5">
        <f>'AVL 1'!G16+'AVL 2'!G16+'AVL 3'!G16+'AVL4'!G16</f>
        <v>6181.083055688172</v>
      </c>
      <c r="H16" s="5">
        <f>'AVL 1'!H16+'AVL 2'!H16+'AVL 3'!H16+'AVL4'!H16</f>
        <v>6273.3196386881718</v>
      </c>
      <c r="I16" s="5">
        <f>'AVL 1'!I16+'AVL 2'!I16+'AVL 3'!I16+'AVL4'!I16</f>
        <v>6506.2891486881726</v>
      </c>
      <c r="J16" s="5">
        <f>'AVL 1'!J16+'AVL 2'!J16+'AVL 3'!J16+'AVL4'!J16</f>
        <v>6728.6704561881716</v>
      </c>
      <c r="K16" s="5">
        <f>'AVL 1'!K16+'AVL 2'!K16+'AVL 3'!K16+'AVL4'!K16</f>
        <v>6837.8453866881719</v>
      </c>
      <c r="L16" s="5">
        <f>'AVL 1'!L16+'AVL 2'!L16+'AVL 3'!L16+'AVL4'!L16</f>
        <v>6654.8744056881715</v>
      </c>
      <c r="M16" s="5">
        <f>'AVL 1'!M16+'AVL 2'!M16+'AVL 3'!M16+'AVL4'!M16</f>
        <v>6578.3555806881723</v>
      </c>
      <c r="N16" s="5">
        <f>'AVL 1'!N16+'AVL 2'!N16+'AVL 3'!N16+'AVL4'!N16</f>
        <v>6752.7025846881716</v>
      </c>
      <c r="O16" s="5">
        <f>'AVL 1'!O16+'AVL 2'!O16+'AVL 3'!O16+'AVL4'!O16</f>
        <v>6699.0252916881718</v>
      </c>
      <c r="P16" s="5">
        <f>'AVL 1'!P16+'AVL 2'!P16+'AVL 3'!P16+'AVL4'!P16</f>
        <v>6980.5161596881717</v>
      </c>
      <c r="Q16" s="5">
        <f>'AVL 1'!Q16+'AVL 2'!Q16+'AVL 3'!Q16+'AVL4'!Q16</f>
        <v>7205.4683874381717</v>
      </c>
      <c r="R16" s="5">
        <f>'AVL 1'!R16+'AVL 2'!R16+'AVL 3'!R16+'AVL4'!R16</f>
        <v>7234.3504966881719</v>
      </c>
      <c r="S16" s="5">
        <f>'AVL 1'!S16+'AVL 2'!S16+'AVL 3'!S16+'AVL4'!S16</f>
        <v>6747.8334161881721</v>
      </c>
      <c r="T16" s="5">
        <f>'AVL 1'!T16+'AVL 2'!T16+'AVL 3'!T16+'AVL4'!T16</f>
        <v>7053.2737966881723</v>
      </c>
      <c r="U16" s="5">
        <f>'AVL 1'!U16+'AVL 2'!U16+'AVL 3'!U16+'AVL4'!U16</f>
        <v>6985.5103326881726</v>
      </c>
      <c r="V16" s="5">
        <f>'AVL 1'!V16+'AVL 2'!V16+'AVL 3'!V16+'AVL4'!V16</f>
        <v>6834.6104706881724</v>
      </c>
      <c r="W16" s="5">
        <f>'AVL 1'!W16+'AVL 2'!W16+'AVL 3'!W16+'AVL4'!W16</f>
        <v>6799.306050688172</v>
      </c>
      <c r="X16" s="5">
        <f>'AVL 1'!X16+'AVL 2'!X16+'AVL 3'!X16+'AVL4'!X16</f>
        <v>7415.4166256881708</v>
      </c>
      <c r="Y16" s="5">
        <f>'AVL 1'!Y16+'AVL 2'!Y16+'AVL 3'!Y16+'AVL4'!Y16</f>
        <v>6906.6698411881716</v>
      </c>
      <c r="Z16" s="5">
        <f>'AVL 1'!Z16+'AVL 2'!Z16+'AVL 3'!Z16+'AVL4'!Z16</f>
        <v>7023.8264044381722</v>
      </c>
      <c r="AA16" s="5">
        <f>'AVL 1'!AA16+'AVL 2'!AA16+'AVL 3'!AA16+'AVL4'!AA16</f>
        <v>7627.0903186881715</v>
      </c>
      <c r="AB16" s="5">
        <f>'AVL 1'!AB16+'AVL 2'!AB16+'AVL 3'!AB16+'AVL4'!AB16</f>
        <v>7609.2190266881717</v>
      </c>
      <c r="AC16" s="5">
        <f>'AVL 1'!AC16+'AVL 2'!AC16+'AVL 3'!AC16+'AVL4'!AC16</f>
        <v>7223.2191416881715</v>
      </c>
      <c r="AD16" s="5">
        <f>'AVL 1'!AD16+'AVL 2'!AD16+'AVL 3'!AD16+'AVL4'!AD16</f>
        <v>7454.1526626881714</v>
      </c>
      <c r="AE16" s="5">
        <f>'AVL 1'!AE16+'AVL 2'!AE16+'AVL 3'!AE16+'AVL4'!AE16</f>
        <v>7220.0981486881719</v>
      </c>
      <c r="AF16" s="5">
        <f>'AVL 1'!AF16+'AVL 2'!AF16+'AVL 3'!AF16+'AVL4'!AF16</f>
        <v>7389.2657971881708</v>
      </c>
    </row>
    <row r="17" spans="1:32" ht="120" customHeight="1" x14ac:dyDescent="0.75">
      <c r="A17" s="4" t="s">
        <v>15</v>
      </c>
      <c r="B17" s="5">
        <f>'AVL 1'!B17+'AVL 2'!B17+'AVL 3'!B17+'AVL4'!B17</f>
        <v>6160.6890636881717</v>
      </c>
      <c r="C17" s="5">
        <f>'AVL 1'!C17+'AVL 2'!C17+'AVL 3'!C17+'AVL4'!C17</f>
        <v>6087.2620896881717</v>
      </c>
      <c r="D17" s="5">
        <f>'AVL 1'!D17+'AVL 2'!D17+'AVL 3'!D17+'AVL4'!D17</f>
        <v>6356.9141556881714</v>
      </c>
      <c r="E17" s="5">
        <f>'AVL 1'!E17+'AVL 2'!E17+'AVL 3'!E17+'AVL4'!E17</f>
        <v>6255.3091086881723</v>
      </c>
      <c r="F17" s="5">
        <f>'AVL 1'!F17+'AVL 2'!F17+'AVL 3'!F17+'AVL4'!F17</f>
        <v>6263.0418636881714</v>
      </c>
      <c r="G17" s="5">
        <f>'AVL 1'!G17+'AVL 2'!G17+'AVL 3'!G17+'AVL4'!G17</f>
        <v>6178.0809021881723</v>
      </c>
      <c r="H17" s="5">
        <f>'AVL 1'!H17+'AVL 2'!H17+'AVL 3'!H17+'AVL4'!H17</f>
        <v>6284.6405686881717</v>
      </c>
      <c r="I17" s="5">
        <f>'AVL 1'!I17+'AVL 2'!I17+'AVL 3'!I17+'AVL4'!I17</f>
        <v>6577.6766486881716</v>
      </c>
      <c r="J17" s="5">
        <f>'AVL 1'!J17+'AVL 2'!J17+'AVL 3'!J17+'AVL4'!J17</f>
        <v>6741.7287046881711</v>
      </c>
      <c r="K17" s="5">
        <f>'AVL 1'!K17+'AVL 2'!K17+'AVL 3'!K17+'AVL4'!K17</f>
        <v>6834.6262629381717</v>
      </c>
      <c r="L17" s="5">
        <f>'AVL 1'!L17+'AVL 2'!L17+'AVL 3'!L17+'AVL4'!L17</f>
        <v>6647.3079056881725</v>
      </c>
      <c r="M17" s="5">
        <f>'AVL 1'!M17+'AVL 2'!M17+'AVL 3'!M17+'AVL4'!M17</f>
        <v>6625.510580688172</v>
      </c>
      <c r="N17" s="5">
        <f>'AVL 1'!N17+'AVL 2'!N17+'AVL 3'!N17+'AVL4'!N17</f>
        <v>6744.1605216881726</v>
      </c>
      <c r="O17" s="5">
        <f>'AVL 1'!O17+'AVL 2'!O17+'AVL 3'!O17+'AVL4'!O17</f>
        <v>6696.0098916881716</v>
      </c>
      <c r="P17" s="5">
        <f>'AVL 1'!P17+'AVL 2'!P17+'AVL 3'!P17+'AVL4'!P17</f>
        <v>6853.6321346881723</v>
      </c>
      <c r="Q17" s="5">
        <f>'AVL 1'!Q17+'AVL 2'!Q17+'AVL 3'!Q17+'AVL4'!Q17</f>
        <v>7214.5383826881716</v>
      </c>
      <c r="R17" s="5">
        <f>'AVL 1'!R17+'AVL 2'!R17+'AVL 3'!R17+'AVL4'!R17</f>
        <v>7229.4304966881718</v>
      </c>
      <c r="S17" s="5">
        <f>'AVL 1'!S17+'AVL 2'!S17+'AVL 3'!S17+'AVL4'!S17</f>
        <v>6682.6407186881715</v>
      </c>
      <c r="T17" s="5">
        <f>'AVL 1'!T17+'AVL 2'!T17+'AVL 3'!T17+'AVL4'!T17</f>
        <v>7040.8657216881729</v>
      </c>
      <c r="U17" s="5">
        <f>'AVL 1'!U17+'AVL 2'!U17+'AVL 3'!U17+'AVL4'!U17</f>
        <v>6990.5092826881719</v>
      </c>
      <c r="V17" s="5">
        <f>'AVL 1'!V17+'AVL 2'!V17+'AVL 3'!V17+'AVL4'!V17</f>
        <v>6827.4116006881723</v>
      </c>
      <c r="W17" s="5">
        <f>'AVL 1'!W17+'AVL 2'!W17+'AVL 3'!W17+'AVL4'!W17</f>
        <v>6891.4433756881717</v>
      </c>
      <c r="X17" s="5">
        <f>'AVL 1'!X17+'AVL 2'!X17+'AVL 3'!X17+'AVL4'!X17</f>
        <v>7400.1208626881707</v>
      </c>
      <c r="Y17" s="5">
        <f>'AVL 1'!Y17+'AVL 2'!Y17+'AVL 3'!Y17+'AVL4'!Y17</f>
        <v>6960.9511736881723</v>
      </c>
      <c r="Z17" s="5">
        <f>'AVL 1'!Z17+'AVL 2'!Z17+'AVL 3'!Z17+'AVL4'!Z17</f>
        <v>7029.6449866881721</v>
      </c>
      <c r="AA17" s="5">
        <f>'AVL 1'!AA17+'AVL 2'!AA17+'AVL 3'!AA17+'AVL4'!AA17</f>
        <v>7586.5953426881715</v>
      </c>
      <c r="AB17" s="5">
        <f>'AVL 1'!AB17+'AVL 2'!AB17+'AVL 3'!AB17+'AVL4'!AB17</f>
        <v>7627.1110266881715</v>
      </c>
      <c r="AC17" s="5">
        <f>'AVL 1'!AC17+'AVL 2'!AC17+'AVL 3'!AC17+'AVL4'!AC17</f>
        <v>7236.946473688171</v>
      </c>
      <c r="AD17" s="5">
        <f>'AVL 1'!AD17+'AVL 2'!AD17+'AVL 3'!AD17+'AVL4'!AD17</f>
        <v>7463.9237626881713</v>
      </c>
      <c r="AE17" s="5">
        <f>'AVL 1'!AE17+'AVL 2'!AE17+'AVL 3'!AE17+'AVL4'!AE17</f>
        <v>7232.2645966881719</v>
      </c>
      <c r="AF17" s="5">
        <f>'AVL 1'!AF17+'AVL 2'!AF17+'AVL 3'!AF17+'AVL4'!AF17</f>
        <v>7430.3677941881706</v>
      </c>
    </row>
    <row r="18" spans="1:32" ht="120" customHeight="1" x14ac:dyDescent="0.75">
      <c r="A18" s="4" t="s">
        <v>16</v>
      </c>
      <c r="B18" s="5">
        <f>'AVL 1'!B18+'AVL 2'!B18+'AVL 3'!B18+'AVL4'!B18</f>
        <v>6196.4409386881725</v>
      </c>
      <c r="C18" s="5">
        <f>'AVL 1'!C18+'AVL 2'!C18+'AVL 3'!C18+'AVL4'!C18</f>
        <v>6075.0683396881723</v>
      </c>
      <c r="D18" s="5">
        <f>'AVL 1'!D18+'AVL 2'!D18+'AVL 3'!D18+'AVL4'!D18</f>
        <v>6280.8866606881729</v>
      </c>
      <c r="E18" s="5">
        <f>'AVL 1'!E18+'AVL 2'!E18+'AVL 3'!E18+'AVL4'!E18</f>
        <v>6260.3440586881716</v>
      </c>
      <c r="F18" s="5">
        <f>'AVL 1'!F18+'AVL 2'!F18+'AVL 3'!F18+'AVL4'!F18</f>
        <v>6264.0646136881714</v>
      </c>
      <c r="G18" s="5">
        <f>'AVL 1'!G18+'AVL 2'!G18+'AVL 3'!G18+'AVL4'!G18</f>
        <v>6194.5356486881719</v>
      </c>
      <c r="H18" s="5">
        <f>'AVL 1'!H18+'AVL 2'!H18+'AVL 3'!H18+'AVL4'!H18</f>
        <v>6285.7527276881719</v>
      </c>
      <c r="I18" s="5">
        <f>'AVL 1'!I18+'AVL 2'!I18+'AVL 3'!I18+'AVL4'!I18</f>
        <v>6680.2966486881714</v>
      </c>
      <c r="J18" s="5">
        <f>'AVL 1'!J18+'AVL 2'!J18+'AVL 3'!J18+'AVL4'!J18</f>
        <v>6759.3305451881724</v>
      </c>
      <c r="K18" s="5">
        <f>'AVL 1'!K18+'AVL 2'!K18+'AVL 3'!K18+'AVL4'!K18</f>
        <v>6801.8612716881717</v>
      </c>
      <c r="L18" s="5">
        <f>'AVL 1'!L18+'AVL 2'!L18+'AVL 3'!L18+'AVL4'!L18</f>
        <v>6681.5066056881715</v>
      </c>
      <c r="M18" s="5">
        <f>'AVL 1'!M18+'AVL 2'!M18+'AVL 3'!M18+'AVL4'!M18</f>
        <v>6677.7541306881722</v>
      </c>
      <c r="N18" s="5">
        <f>'AVL 1'!N18+'AVL 2'!N18+'AVL 3'!N18+'AVL4'!N18</f>
        <v>6793.3630706881722</v>
      </c>
      <c r="O18" s="5">
        <f>'AVL 1'!O18+'AVL 2'!O18+'AVL 3'!O18+'AVL4'!O18</f>
        <v>6740.6102116881721</v>
      </c>
      <c r="P18" s="5">
        <f>'AVL 1'!P18+'AVL 2'!P18+'AVL 3'!P18+'AVL4'!P18</f>
        <v>6871.1674044381725</v>
      </c>
      <c r="Q18" s="5">
        <f>'AVL 1'!Q18+'AVL 2'!Q18+'AVL 3'!Q18+'AVL4'!Q18</f>
        <v>7245.5804681881718</v>
      </c>
      <c r="R18" s="5">
        <f>'AVL 1'!R18+'AVL 2'!R18+'AVL 3'!R18+'AVL4'!R18</f>
        <v>7224.3841289381717</v>
      </c>
      <c r="S18" s="5">
        <f>'AVL 1'!S18+'AVL 2'!S18+'AVL 3'!S18+'AVL4'!S18</f>
        <v>6713.9718006881722</v>
      </c>
      <c r="T18" s="5">
        <f>'AVL 1'!T18+'AVL 2'!T18+'AVL 3'!T18+'AVL4'!T18</f>
        <v>7066.7219046881728</v>
      </c>
      <c r="U18" s="5">
        <f>'AVL 1'!U18+'AVL 2'!U18+'AVL 3'!U18+'AVL4'!U18</f>
        <v>7022.5864729381719</v>
      </c>
      <c r="V18" s="5">
        <f>'AVL 1'!V18+'AVL 2'!V18+'AVL 3'!V18+'AVL4'!V18</f>
        <v>6875.7295649381722</v>
      </c>
      <c r="W18" s="5">
        <f>'AVL 1'!W18+'AVL 2'!W18+'AVL 3'!W18+'AVL4'!W18</f>
        <v>7047.6077329381715</v>
      </c>
      <c r="X18" s="5">
        <f>'AVL 1'!X18+'AVL 2'!X18+'AVL 3'!X18+'AVL4'!X18</f>
        <v>7433.4793349381725</v>
      </c>
      <c r="Y18" s="5">
        <f>'AVL 1'!Y18+'AVL 2'!Y18+'AVL 3'!Y18+'AVL4'!Y18</f>
        <v>7047.3535056881719</v>
      </c>
      <c r="Z18" s="5">
        <f>'AVL 1'!Z18+'AVL 2'!Z18+'AVL 3'!Z18+'AVL4'!Z18</f>
        <v>7068.3901491881716</v>
      </c>
      <c r="AA18" s="5">
        <f>'AVL 1'!AA18+'AVL 2'!AA18+'AVL 3'!AA18+'AVL4'!AA18</f>
        <v>7638.9571196881716</v>
      </c>
      <c r="AB18" s="5">
        <f>'AVL 1'!AB18+'AVL 2'!AB18+'AVL 3'!AB18+'AVL4'!AB18</f>
        <v>7593.595526688172</v>
      </c>
      <c r="AC18" s="5">
        <f>'AVL 1'!AC18+'AVL 2'!AC18+'AVL 3'!AC18+'AVL4'!AC18</f>
        <v>7249.3148736881722</v>
      </c>
      <c r="AD18" s="5">
        <f>'AVL 1'!AD18+'AVL 2'!AD18+'AVL 3'!AD18+'AVL4'!AD18</f>
        <v>7497.8559446881718</v>
      </c>
      <c r="AE18" s="5">
        <f>'AVL 1'!AE18+'AVL 2'!AE18+'AVL 3'!AE18+'AVL4'!AE18</f>
        <v>7171.3299366881711</v>
      </c>
      <c r="AF18" s="5">
        <f>'AVL 1'!AF18+'AVL 2'!AF18+'AVL 3'!AF18+'AVL4'!AF18</f>
        <v>7437.6036571881723</v>
      </c>
    </row>
    <row r="19" spans="1:32" ht="120" customHeight="1" x14ac:dyDescent="0.75">
      <c r="A19" s="4" t="s">
        <v>17</v>
      </c>
      <c r="B19" s="5">
        <f>'AVL 1'!B19+'AVL 2'!B19+'AVL 3'!B19+'AVL4'!B19</f>
        <v>6327.8010471881717</v>
      </c>
      <c r="C19" s="5">
        <f>'AVL 1'!C19+'AVL 2'!C19+'AVL 3'!C19+'AVL4'!C19</f>
        <v>6201.1028341881711</v>
      </c>
      <c r="D19" s="5">
        <f>'AVL 1'!D19+'AVL 2'!D19+'AVL 3'!D19+'AVL4'!D19</f>
        <v>6377.6043671881725</v>
      </c>
      <c r="E19" s="5">
        <f>'AVL 1'!E19+'AVL 2'!E19+'AVL 3'!E19+'AVL4'!E19</f>
        <v>6359.1867901881724</v>
      </c>
      <c r="F19" s="5">
        <f>'AVL 1'!F19+'AVL 2'!F19+'AVL 3'!F19+'AVL4'!F19</f>
        <v>6372.7627421881716</v>
      </c>
      <c r="G19" s="5">
        <f>'AVL 1'!G19+'AVL 2'!G19+'AVL 3'!G19+'AVL4'!G19</f>
        <v>6289.7698621881718</v>
      </c>
      <c r="H19" s="5">
        <f>'AVL 1'!H19+'AVL 2'!H19+'AVL 3'!H19+'AVL4'!H19</f>
        <v>6411.7092811881721</v>
      </c>
      <c r="I19" s="5">
        <f>'AVL 1'!I19+'AVL 2'!I19+'AVL 3'!I19+'AVL4'!I19</f>
        <v>6909.3209971881724</v>
      </c>
      <c r="J19" s="5">
        <f>'AVL 1'!J19+'AVL 2'!J19+'AVL 3'!J19+'AVL4'!J19</f>
        <v>6870.449426688172</v>
      </c>
      <c r="K19" s="5">
        <f>'AVL 1'!K19+'AVL 2'!K19+'AVL 3'!K19+'AVL4'!K19</f>
        <v>6932.4290601881721</v>
      </c>
      <c r="L19" s="5">
        <f>'AVL 1'!L19+'AVL 2'!L19+'AVL 3'!L19+'AVL4'!L19</f>
        <v>6787.5307041881724</v>
      </c>
      <c r="M19" s="5">
        <f>'AVL 1'!M19+'AVL 2'!M19+'AVL 3'!M19+'AVL4'!M19</f>
        <v>6882.2358136881721</v>
      </c>
      <c r="N19" s="5">
        <f>'AVL 1'!N19+'AVL 2'!N19+'AVL 3'!N19+'AVL4'!N19</f>
        <v>6961.346467188172</v>
      </c>
      <c r="O19" s="5">
        <f>'AVL 1'!O19+'AVL 2'!O19+'AVL 3'!O19+'AVL4'!O19</f>
        <v>6978.4673961881717</v>
      </c>
      <c r="P19" s="5">
        <f>'AVL 1'!P19+'AVL 2'!P19+'AVL 3'!P19+'AVL4'!P19</f>
        <v>7020.7472106881714</v>
      </c>
      <c r="Q19" s="5">
        <f>'AVL 1'!Q19+'AVL 2'!Q19+'AVL 3'!Q19+'AVL4'!Q19</f>
        <v>7432.851149688172</v>
      </c>
      <c r="R19" s="5">
        <f>'AVL 1'!R19+'AVL 2'!R19+'AVL 3'!R19+'AVL4'!R19</f>
        <v>7307.5506931881719</v>
      </c>
      <c r="S19" s="5">
        <f>'AVL 1'!S19+'AVL 2'!S19+'AVL 3'!S19+'AVL4'!S19</f>
        <v>6914.0592321881713</v>
      </c>
      <c r="T19" s="5">
        <f>'AVL 1'!T19+'AVL 2'!T19+'AVL 3'!T19+'AVL4'!T19</f>
        <v>7316.4086556881721</v>
      </c>
      <c r="U19" s="5">
        <f>'AVL 1'!U19+'AVL 2'!U19+'AVL 3'!U19+'AVL4'!U19</f>
        <v>7378.5060134381729</v>
      </c>
      <c r="V19" s="5">
        <f>'AVL 1'!V19+'AVL 2'!V19+'AVL 3'!V19+'AVL4'!V19</f>
        <v>7130.869915438172</v>
      </c>
      <c r="W19" s="5">
        <f>'AVL 1'!W19+'AVL 2'!W19+'AVL 3'!W19+'AVL4'!W19</f>
        <v>7406.9590554381721</v>
      </c>
      <c r="X19" s="5">
        <f>'AVL 1'!X19+'AVL 2'!X19+'AVL 3'!X19+'AVL4'!X19</f>
        <v>7784.0555614381719</v>
      </c>
      <c r="Y19" s="5">
        <f>'AVL 1'!Y19+'AVL 2'!Y19+'AVL 3'!Y19+'AVL4'!Y19</f>
        <v>7439.2110721881727</v>
      </c>
      <c r="Z19" s="5">
        <f>'AVL 1'!Z19+'AVL 2'!Z19+'AVL 3'!Z19+'AVL4'!Z19</f>
        <v>7431.5250441881726</v>
      </c>
      <c r="AA19" s="5">
        <f>'AVL 1'!AA19+'AVL 2'!AA19+'AVL 3'!AA19+'AVL4'!AA19</f>
        <v>7854.7014389381711</v>
      </c>
      <c r="AB19" s="5">
        <f>'AVL 1'!AB19+'AVL 2'!AB19+'AVL 3'!AB19+'AVL4'!AB19</f>
        <v>7766.2395786881716</v>
      </c>
      <c r="AC19" s="5">
        <f>'AVL 1'!AC19+'AVL 2'!AC19+'AVL 3'!AC19+'AVL4'!AC19</f>
        <v>7492.3651251881711</v>
      </c>
      <c r="AD19" s="5">
        <f>'AVL 1'!AD19+'AVL 2'!AD19+'AVL 3'!AD19+'AVL4'!AD19</f>
        <v>7720.912833188173</v>
      </c>
      <c r="AE19" s="5">
        <f>'AVL 1'!AE19+'AVL 2'!AE19+'AVL 3'!AE19+'AVL4'!AE19</f>
        <v>7387.102055188172</v>
      </c>
      <c r="AF19" s="5">
        <f>'AVL 1'!AF19+'AVL 2'!AF19+'AVL 3'!AF19+'AVL4'!AF19</f>
        <v>7633.5322696881722</v>
      </c>
    </row>
    <row r="20" spans="1:32" ht="120" customHeight="1" x14ac:dyDescent="0.75">
      <c r="A20" s="4" t="s">
        <v>18</v>
      </c>
      <c r="B20" s="5">
        <f>'AVL 1'!B20+'AVL 2'!B20+'AVL 3'!B20+'AVL4'!B20</f>
        <v>6923.6892206881721</v>
      </c>
      <c r="C20" s="5">
        <f>'AVL 1'!C20+'AVL 2'!C20+'AVL 3'!C20+'AVL4'!C20</f>
        <v>6959.9694686881721</v>
      </c>
      <c r="D20" s="5">
        <f>'AVL 1'!D20+'AVL 2'!D20+'AVL 3'!D20+'AVL4'!D20</f>
        <v>7117.2369946881718</v>
      </c>
      <c r="E20" s="5">
        <f>'AVL 1'!E20+'AVL 2'!E20+'AVL 3'!E20+'AVL4'!E20</f>
        <v>7109.5875311881719</v>
      </c>
      <c r="F20" s="5">
        <f>'AVL 1'!F20+'AVL 2'!F20+'AVL 3'!F20+'AVL4'!F20</f>
        <v>7011.8591199381717</v>
      </c>
      <c r="G20" s="5">
        <f>'AVL 1'!G20+'AVL 2'!G20+'AVL 3'!G20+'AVL4'!G20</f>
        <v>7005.9877336881727</v>
      </c>
      <c r="H20" s="5">
        <f>'AVL 1'!H20+'AVL 2'!H20+'AVL 3'!H20+'AVL4'!H20</f>
        <v>7114.0842059381721</v>
      </c>
      <c r="I20" s="5">
        <f>'AVL 1'!I20+'AVL 2'!I20+'AVL 3'!I20+'AVL4'!I20</f>
        <v>7712.7169489381722</v>
      </c>
      <c r="J20" s="5">
        <f>'AVL 1'!J20+'AVL 2'!J20+'AVL 3'!J20+'AVL4'!J20</f>
        <v>7523.6435254381713</v>
      </c>
      <c r="K20" s="5">
        <f>'AVL 1'!K20+'AVL 2'!K20+'AVL 3'!K20+'AVL4'!K20</f>
        <v>7633.1045794381725</v>
      </c>
      <c r="L20" s="5">
        <f>'AVL 1'!L20+'AVL 2'!L20+'AVL 3'!L20+'AVL4'!L20</f>
        <v>7511.6672804381724</v>
      </c>
      <c r="M20" s="5">
        <f>'AVL 1'!M20+'AVL 2'!M20+'AVL 3'!M20+'AVL4'!M20</f>
        <v>7603.559935438172</v>
      </c>
      <c r="N20" s="5">
        <f>'AVL 1'!N20+'AVL 2'!N20+'AVL 3'!N20+'AVL4'!N20</f>
        <v>7537.6900711881717</v>
      </c>
      <c r="O20" s="5">
        <f>'AVL 1'!O20+'AVL 2'!O20+'AVL 3'!O20+'AVL4'!O20</f>
        <v>7656.5046521881723</v>
      </c>
      <c r="P20" s="5">
        <f>'AVL 1'!P20+'AVL 2'!P20+'AVL 3'!P20+'AVL4'!P20</f>
        <v>7642.9747806881714</v>
      </c>
      <c r="Q20" s="5">
        <f>'AVL 1'!Q20+'AVL 2'!Q20+'AVL 3'!Q20+'AVL4'!Q20</f>
        <v>7986.3295999381717</v>
      </c>
      <c r="R20" s="5">
        <f>'AVL 1'!R20+'AVL 2'!R20+'AVL 3'!R20+'AVL4'!R20</f>
        <v>7937.3950141881714</v>
      </c>
      <c r="S20" s="5">
        <f>'AVL 1'!S20+'AVL 2'!S20+'AVL 3'!S20+'AVL4'!S20</f>
        <v>7597.0642266881714</v>
      </c>
      <c r="T20" s="5">
        <f>'AVL 1'!T20+'AVL 2'!T20+'AVL 3'!T20+'AVL4'!T20</f>
        <v>7901.2348899381723</v>
      </c>
      <c r="U20" s="5">
        <f>'AVL 1'!U20+'AVL 2'!U20+'AVL 3'!U20+'AVL4'!U20</f>
        <v>7946.1180016881717</v>
      </c>
      <c r="V20" s="5">
        <f>'AVL 1'!V20+'AVL 2'!V20+'AVL 3'!V20+'AVL4'!V20</f>
        <v>7507.9397556881722</v>
      </c>
      <c r="W20" s="5">
        <f>'AVL 1'!W20+'AVL 2'!W20+'AVL 3'!W20+'AVL4'!W20</f>
        <v>8055.4384936881725</v>
      </c>
      <c r="X20" s="5">
        <f>'AVL 1'!X20+'AVL 2'!X20+'AVL 3'!X20+'AVL4'!X20</f>
        <v>8093.8598636881725</v>
      </c>
      <c r="Y20" s="5">
        <f>'AVL 1'!Y20+'AVL 2'!Y20+'AVL 3'!Y20+'AVL4'!Y20</f>
        <v>7967.2709066881725</v>
      </c>
      <c r="Z20" s="5">
        <f>'AVL 1'!Z20+'AVL 2'!Z20+'AVL 3'!Z20+'AVL4'!Z20</f>
        <v>7955.769459688172</v>
      </c>
      <c r="AA20" s="5">
        <f>'AVL 1'!AA20+'AVL 2'!AA20+'AVL 3'!AA20+'AVL4'!AA20</f>
        <v>8522.2895486881716</v>
      </c>
      <c r="AB20" s="5">
        <f>'AVL 1'!AB20+'AVL 2'!AB20+'AVL 3'!AB20+'AVL4'!AB20</f>
        <v>8437.6134336881714</v>
      </c>
      <c r="AC20" s="5">
        <f>'AVL 1'!AC20+'AVL 2'!AC20+'AVL 3'!AC20+'AVL4'!AC20</f>
        <v>8095.5700226881709</v>
      </c>
      <c r="AD20" s="5">
        <f>'AVL 1'!AD20+'AVL 2'!AD20+'AVL 3'!AD20+'AVL4'!AD20</f>
        <v>8362.9133706881712</v>
      </c>
      <c r="AE20" s="5">
        <f>'AVL 1'!AE20+'AVL 2'!AE20+'AVL 3'!AE20+'AVL4'!AE20</f>
        <v>8019.3419586881719</v>
      </c>
      <c r="AF20" s="5">
        <f>'AVL 1'!AF20+'AVL 2'!AF20+'AVL 3'!AF20+'AVL4'!AF20</f>
        <v>8309.1608556881711</v>
      </c>
    </row>
    <row r="21" spans="1:32" ht="120" customHeight="1" x14ac:dyDescent="0.75">
      <c r="A21" s="4" t="s">
        <v>19</v>
      </c>
      <c r="B21" s="5">
        <f>'AVL 1'!B21+'AVL 2'!B21+'AVL 3'!B21+'AVL4'!B21</f>
        <v>7418.9769919381715</v>
      </c>
      <c r="C21" s="5">
        <f>'AVL 1'!C21+'AVL 2'!C21+'AVL 3'!C21+'AVL4'!C21</f>
        <v>7312.1366686881711</v>
      </c>
      <c r="D21" s="5">
        <f>'AVL 1'!D21+'AVL 2'!D21+'AVL 3'!D21+'AVL4'!D21</f>
        <v>7515.5496236881718</v>
      </c>
      <c r="E21" s="5">
        <f>'AVL 1'!E21+'AVL 2'!E21+'AVL 3'!E21+'AVL4'!E21</f>
        <v>7473.758678188171</v>
      </c>
      <c r="F21" s="5">
        <f>'AVL 1'!F21+'AVL 2'!F21+'AVL 3'!F21+'AVL4'!F21</f>
        <v>7382.1072771881718</v>
      </c>
      <c r="G21" s="5">
        <f>'AVL 1'!G21+'AVL 2'!G21+'AVL 3'!G21+'AVL4'!G21</f>
        <v>7420.2795441881717</v>
      </c>
      <c r="H21" s="5">
        <f>'AVL 1'!H21+'AVL 2'!H21+'AVL 3'!H21+'AVL4'!H21</f>
        <v>7506.5869856881727</v>
      </c>
      <c r="I21" s="5">
        <f>'AVL 1'!I21+'AVL 2'!I21+'AVL 3'!I21+'AVL4'!I21</f>
        <v>8062.6276466881718</v>
      </c>
      <c r="J21" s="5">
        <f>'AVL 1'!J21+'AVL 2'!J21+'AVL 3'!J21+'AVL4'!J21</f>
        <v>7922.4076936881711</v>
      </c>
      <c r="K21" s="5">
        <f>'AVL 1'!K21+'AVL 2'!K21+'AVL 3'!K21+'AVL4'!K21</f>
        <v>7933.9105406881717</v>
      </c>
      <c r="L21" s="5">
        <f>'AVL 1'!L21+'AVL 2'!L21+'AVL 3'!L21+'AVL4'!L21</f>
        <v>7815.3709296881716</v>
      </c>
      <c r="M21" s="5">
        <f>'AVL 1'!M21+'AVL 2'!M21+'AVL 3'!M21+'AVL4'!M21</f>
        <v>7919.847329688173</v>
      </c>
      <c r="N21" s="5">
        <f>'AVL 1'!N21+'AVL 2'!N21+'AVL 3'!N21+'AVL4'!N21</f>
        <v>7857.6696556881725</v>
      </c>
      <c r="O21" s="5">
        <f>'AVL 1'!O21+'AVL 2'!O21+'AVL 3'!O21+'AVL4'!O21</f>
        <v>7931.7315836881717</v>
      </c>
      <c r="P21" s="5">
        <f>'AVL 1'!P21+'AVL 2'!P21+'AVL 3'!P21+'AVL4'!P21</f>
        <v>7931.6602826881717</v>
      </c>
      <c r="Q21" s="5">
        <f>'AVL 1'!Q21+'AVL 2'!Q21+'AVL 3'!Q21+'AVL4'!Q21</f>
        <v>8231.2555976881722</v>
      </c>
      <c r="R21" s="5">
        <f>'AVL 1'!R21+'AVL 2'!R21+'AVL 3'!R21+'AVL4'!R21</f>
        <v>8201.1437126881719</v>
      </c>
      <c r="S21" s="5">
        <f>'AVL 1'!S21+'AVL 2'!S21+'AVL 3'!S21+'AVL4'!S21</f>
        <v>7844.5750251881709</v>
      </c>
      <c r="T21" s="5">
        <f>'AVL 1'!T21+'AVL 2'!T21+'AVL 3'!T21+'AVL4'!T21</f>
        <v>8190.5244416881724</v>
      </c>
      <c r="U21" s="5">
        <f>'AVL 1'!U21+'AVL 2'!U21+'AVL 3'!U21+'AVL4'!U21</f>
        <v>8203.6447016881721</v>
      </c>
      <c r="V21" s="5">
        <f>'AVL 1'!V21+'AVL 2'!V21+'AVL 3'!V21+'AVL4'!V21</f>
        <v>7790.6977276881717</v>
      </c>
      <c r="W21" s="5">
        <f>'AVL 1'!W21+'AVL 2'!W21+'AVL 3'!W21+'AVL4'!W21</f>
        <v>8515.5339266881711</v>
      </c>
      <c r="X21" s="5">
        <f>'AVL 1'!X21+'AVL 2'!X21+'AVL 3'!X21+'AVL4'!X21</f>
        <v>8079.9814466881708</v>
      </c>
      <c r="Y21" s="5">
        <f>'AVL 1'!Y21+'AVL 2'!Y21+'AVL 3'!Y21+'AVL4'!Y21</f>
        <v>8170.8363176881721</v>
      </c>
      <c r="Z21" s="5">
        <f>'AVL 1'!Z21+'AVL 2'!Z21+'AVL 3'!Z21+'AVL4'!Z21</f>
        <v>8176.5202726881726</v>
      </c>
      <c r="AA21" s="5">
        <f>'AVL 1'!AA21+'AVL 2'!AA21+'AVL 3'!AA21+'AVL4'!AA21</f>
        <v>8740.6649736881718</v>
      </c>
      <c r="AB21" s="5">
        <f>'AVL 1'!AB21+'AVL 2'!AB21+'AVL 3'!AB21+'AVL4'!AB21</f>
        <v>8661.81764518817</v>
      </c>
      <c r="AC21" s="5">
        <f>'AVL 1'!AC21+'AVL 2'!AC21+'AVL 3'!AC21+'AVL4'!AC21</f>
        <v>8302.2096226881713</v>
      </c>
      <c r="AD21" s="5">
        <f>'AVL 1'!AD21+'AVL 2'!AD21+'AVL 3'!AD21+'AVL4'!AD21</f>
        <v>8569.2783356881719</v>
      </c>
      <c r="AE21" s="5">
        <f>'AVL 1'!AE21+'AVL 2'!AE21+'AVL 3'!AE21+'AVL4'!AE21</f>
        <v>8251.8436416881723</v>
      </c>
      <c r="AF21" s="5">
        <f>'AVL 1'!AF21+'AVL 2'!AF21+'AVL 3'!AF21+'AVL4'!AF21</f>
        <v>8479.3105846881717</v>
      </c>
    </row>
    <row r="22" spans="1:32" ht="120" customHeight="1" x14ac:dyDescent="0.75">
      <c r="A22" s="4" t="s">
        <v>20</v>
      </c>
      <c r="B22" s="5">
        <f>'AVL 1'!B22+'AVL 2'!B22+'AVL 3'!B22+'AVL4'!B22</f>
        <v>6663.5560736881716</v>
      </c>
      <c r="C22" s="5">
        <f>'AVL 1'!C22+'AVL 2'!C22+'AVL 3'!C22+'AVL4'!C22</f>
        <v>6515.366538188171</v>
      </c>
      <c r="D22" s="5">
        <f>'AVL 1'!D22+'AVL 2'!D22+'AVL 3'!D22+'AVL4'!D22</f>
        <v>6816.5698991881727</v>
      </c>
      <c r="E22" s="5">
        <f>'AVL 1'!E22+'AVL 2'!E22+'AVL 3'!E22+'AVL4'!E22</f>
        <v>6794.6183981881713</v>
      </c>
      <c r="F22" s="5">
        <f>'AVL 1'!F22+'AVL 2'!F22+'AVL 3'!F22+'AVL4'!F22</f>
        <v>6710.2277181881727</v>
      </c>
      <c r="G22" s="5">
        <f>'AVL 1'!G22+'AVL 2'!G22+'AVL 3'!G22+'AVL4'!G22</f>
        <v>6721.9166111881732</v>
      </c>
      <c r="H22" s="5">
        <f>'AVL 1'!H22+'AVL 2'!H22+'AVL 3'!H22+'AVL4'!H22</f>
        <v>6840.3524121881728</v>
      </c>
      <c r="I22" s="5">
        <f>'AVL 1'!I22+'AVL 2'!I22+'AVL 3'!I22+'AVL4'!I22</f>
        <v>7372.599672188172</v>
      </c>
      <c r="J22" s="5">
        <f>'AVL 1'!J22+'AVL 2'!J22+'AVL 3'!J22+'AVL4'!J22</f>
        <v>7169.7587771881726</v>
      </c>
      <c r="K22" s="5">
        <f>'AVL 1'!K22+'AVL 2'!K22+'AVL 3'!K22+'AVL4'!K22</f>
        <v>7275.2533616881728</v>
      </c>
      <c r="L22" s="5">
        <f>'AVL 1'!L22+'AVL 2'!L22+'AVL 3'!L22+'AVL4'!L22</f>
        <v>7137.165299188172</v>
      </c>
      <c r="M22" s="5">
        <f>'AVL 1'!M22+'AVL 2'!M22+'AVL 3'!M22+'AVL4'!M22</f>
        <v>7257.4790921881722</v>
      </c>
      <c r="N22" s="5">
        <f>'AVL 1'!N22+'AVL 2'!N22+'AVL 3'!N22+'AVL4'!N22</f>
        <v>7204.9230966881732</v>
      </c>
      <c r="O22" s="5">
        <f>'AVL 1'!O22+'AVL 2'!O22+'AVL 3'!O22+'AVL4'!O22</f>
        <v>7280.3820589381721</v>
      </c>
      <c r="P22" s="5">
        <f>'AVL 1'!P22+'AVL 2'!P22+'AVL 3'!P22+'AVL4'!P22</f>
        <v>7303.2405046881722</v>
      </c>
      <c r="Q22" s="5">
        <f>'AVL 1'!Q22+'AVL 2'!Q22+'AVL 3'!Q22+'AVL4'!Q22</f>
        <v>7576.7336676881714</v>
      </c>
      <c r="R22" s="5">
        <f>'AVL 1'!R22+'AVL 2'!R22+'AVL 3'!R22+'AVL4'!R22</f>
        <v>7579.6684816881725</v>
      </c>
      <c r="S22" s="5">
        <f>'AVL 1'!S22+'AVL 2'!S22+'AVL 3'!S22+'AVL4'!S22</f>
        <v>7231.8102021881732</v>
      </c>
      <c r="T22" s="5">
        <f>'AVL 1'!T22+'AVL 2'!T22+'AVL 3'!T22+'AVL4'!T22</f>
        <v>7488.8366271881732</v>
      </c>
      <c r="U22" s="5">
        <f>'AVL 1'!U22+'AVL 2'!U22+'AVL 3'!U22+'AVL4'!U22</f>
        <v>7585.9318961881727</v>
      </c>
      <c r="V22" s="5">
        <f>'AVL 1'!V22+'AVL 2'!V22+'AVL 3'!V22+'AVL4'!V22</f>
        <v>7187.6449866881721</v>
      </c>
      <c r="W22" s="5">
        <f>'AVL 1'!W22+'AVL 2'!W22+'AVL 3'!W22+'AVL4'!W22</f>
        <v>7984.1832961881719</v>
      </c>
      <c r="X22" s="5">
        <f>'AVL 1'!X22+'AVL 2'!X22+'AVL 3'!X22+'AVL4'!X22</f>
        <v>7308.0891031881711</v>
      </c>
      <c r="Y22" s="5">
        <f>'AVL 1'!Y22+'AVL 2'!Y22+'AVL 3'!Y22+'AVL4'!Y22</f>
        <v>7533.0227284381726</v>
      </c>
      <c r="Z22" s="5">
        <f>'AVL 1'!Z22+'AVL 2'!Z22+'AVL 3'!Z22+'AVL4'!Z22</f>
        <v>7424.6837136881732</v>
      </c>
      <c r="AA22" s="5">
        <f>'AVL 1'!AA22+'AVL 2'!AA22+'AVL 3'!AA22+'AVL4'!AA22</f>
        <v>8019.1872746881709</v>
      </c>
      <c r="AB22" s="5">
        <f>'AVL 1'!AB22+'AVL 2'!AB22+'AVL 3'!AB22+'AVL4'!AB22</f>
        <v>8022.3517156881717</v>
      </c>
      <c r="AC22" s="5">
        <f>'AVL 1'!AC22+'AVL 2'!AC22+'AVL 3'!AC22+'AVL4'!AC22</f>
        <v>7751.072204938172</v>
      </c>
      <c r="AD22" s="5">
        <f>'AVL 1'!AD22+'AVL 2'!AD22+'AVL 3'!AD22+'AVL4'!AD22</f>
        <v>8022.8959999381714</v>
      </c>
      <c r="AE22" s="5">
        <f>'AVL 1'!AE22+'AVL 2'!AE22+'AVL 3'!AE22+'AVL4'!AE22</f>
        <v>7639.8983616881724</v>
      </c>
      <c r="AF22" s="5">
        <f>'AVL 1'!AF22+'AVL 2'!AF22+'AVL 3'!AF22+'AVL4'!AF22</f>
        <v>7972.6878506881712</v>
      </c>
    </row>
    <row r="23" spans="1:32" ht="120" customHeight="1" x14ac:dyDescent="0.75">
      <c r="A23" s="4" t="s">
        <v>21</v>
      </c>
      <c r="B23" s="5">
        <f>'AVL 1'!B23+'AVL 2'!B23+'AVL 3'!B23+'AVL4'!B23</f>
        <v>6243.1692786881722</v>
      </c>
      <c r="C23" s="5">
        <f>'AVL 1'!C23+'AVL 2'!C23+'AVL 3'!C23+'AVL4'!C23</f>
        <v>6243.3740676881716</v>
      </c>
      <c r="D23" s="5">
        <f>'AVL 1'!D23+'AVL 2'!D23+'AVL 3'!D23+'AVL4'!D23</f>
        <v>6474.3127891881722</v>
      </c>
      <c r="E23" s="5">
        <f>'AVL 1'!E23+'AVL 2'!E23+'AVL 3'!E23+'AVL4'!E23</f>
        <v>6449.0974381881715</v>
      </c>
      <c r="F23" s="5">
        <f>'AVL 1'!F23+'AVL 2'!F23+'AVL 3'!F23+'AVL4'!F23</f>
        <v>6378.6275831881721</v>
      </c>
      <c r="G23" s="5">
        <f>'AVL 1'!G23+'AVL 2'!G23+'AVL 3'!G23+'AVL4'!G23</f>
        <v>6434.7575176881728</v>
      </c>
      <c r="H23" s="5">
        <f>'AVL 1'!H23+'AVL 2'!H23+'AVL 3'!H23+'AVL4'!H23</f>
        <v>6494.3041986881726</v>
      </c>
      <c r="I23" s="5">
        <f>'AVL 1'!I23+'AVL 2'!I23+'AVL 3'!I23+'AVL4'!I23</f>
        <v>7044.0925326881725</v>
      </c>
      <c r="J23" s="5">
        <f>'AVL 1'!J23+'AVL 2'!J23+'AVL 3'!J23+'AVL4'!J23</f>
        <v>6879.2027976881718</v>
      </c>
      <c r="K23" s="5">
        <f>'AVL 1'!K23+'AVL 2'!K23+'AVL 3'!K23+'AVL4'!K23</f>
        <v>7037.6004606881716</v>
      </c>
      <c r="L23" s="5">
        <f>'AVL 1'!L23+'AVL 2'!L23+'AVL 3'!L23+'AVL4'!L23</f>
        <v>6847.3202646881718</v>
      </c>
      <c r="M23" s="5">
        <f>'AVL 1'!M23+'AVL 2'!M23+'AVL 3'!M23+'AVL4'!M23</f>
        <v>7073.8132286881728</v>
      </c>
      <c r="N23" s="5">
        <f>'AVL 1'!N23+'AVL 2'!N23+'AVL 3'!N23+'AVL4'!N23</f>
        <v>6936.7702671881725</v>
      </c>
      <c r="O23" s="5">
        <f>'AVL 1'!O23+'AVL 2'!O23+'AVL 3'!O23+'AVL4'!O23</f>
        <v>7011.4079066881714</v>
      </c>
      <c r="P23" s="5">
        <f>'AVL 1'!P23+'AVL 2'!P23+'AVL 3'!P23+'AVL4'!P23</f>
        <v>7057.6459744381718</v>
      </c>
      <c r="Q23" s="5">
        <f>'AVL 1'!Q23+'AVL 2'!Q23+'AVL 3'!Q23+'AVL4'!Q23</f>
        <v>7296.8631271881713</v>
      </c>
      <c r="R23" s="5">
        <f>'AVL 1'!R23+'AVL 2'!R23+'AVL 3'!R23+'AVL4'!R23</f>
        <v>7221.4087321881725</v>
      </c>
      <c r="S23" s="5">
        <f>'AVL 1'!S23+'AVL 2'!S23+'AVL 3'!S23+'AVL4'!S23</f>
        <v>6992.9097066881714</v>
      </c>
      <c r="T23" s="5">
        <f>'AVL 1'!T23+'AVL 2'!T23+'AVL 3'!T23+'AVL4'!T23</f>
        <v>7183.8770341881718</v>
      </c>
      <c r="U23" s="5">
        <f>'AVL 1'!U23+'AVL 2'!U23+'AVL 3'!U23+'AVL4'!U23</f>
        <v>7234.2808009381715</v>
      </c>
      <c r="V23" s="5">
        <f>'AVL 1'!V23+'AVL 2'!V23+'AVL 3'!V23+'AVL4'!V23</f>
        <v>6897.5166231881722</v>
      </c>
      <c r="W23" s="5">
        <f>'AVL 1'!W23+'AVL 2'!W23+'AVL 3'!W23+'AVL4'!W23</f>
        <v>7708.9570809381712</v>
      </c>
      <c r="X23" s="5">
        <f>'AVL 1'!X23+'AVL 2'!X23+'AVL 3'!X23+'AVL4'!X23</f>
        <v>7070.4749731881711</v>
      </c>
      <c r="Y23" s="5">
        <f>'AVL 1'!Y23+'AVL 2'!Y23+'AVL 3'!Y23+'AVL4'!Y23</f>
        <v>7271.7742266881723</v>
      </c>
      <c r="Z23" s="5">
        <f>'AVL 1'!Z23+'AVL 2'!Z23+'AVL 3'!Z23+'AVL4'!Z23</f>
        <v>7240.6279906881718</v>
      </c>
      <c r="AA23" s="5">
        <f>'AVL 1'!AA23+'AVL 2'!AA23+'AVL 3'!AA23+'AVL4'!AA23</f>
        <v>7718.7937346881718</v>
      </c>
      <c r="AB23" s="5">
        <f>'AVL 1'!AB23+'AVL 2'!AB23+'AVL 3'!AB23+'AVL4'!AB23</f>
        <v>7679.5993126881713</v>
      </c>
      <c r="AC23" s="5">
        <f>'AVL 1'!AC23+'AVL 2'!AC23+'AVL 3'!AC23+'AVL4'!AC23</f>
        <v>7375.8038096881719</v>
      </c>
      <c r="AD23" s="5">
        <f>'AVL 1'!AD23+'AVL 2'!AD23+'AVL 3'!AD23+'AVL4'!AD23</f>
        <v>7623.1243149381717</v>
      </c>
      <c r="AE23" s="5">
        <f>'AVL 1'!AE23+'AVL 2'!AE23+'AVL 3'!AE23+'AVL4'!AE23</f>
        <v>7322.8142651881717</v>
      </c>
      <c r="AF23" s="5">
        <f>'AVL 1'!AF23+'AVL 2'!AF23+'AVL 3'!AF23+'AVL4'!AF23</f>
        <v>7600.8616669381718</v>
      </c>
    </row>
    <row r="24" spans="1:32" ht="120" customHeight="1" x14ac:dyDescent="0.75">
      <c r="A24" s="4" t="s">
        <v>22</v>
      </c>
      <c r="B24" s="5">
        <f>'AVL 1'!B24+'AVL 2'!B24+'AVL 3'!B24+'AVL4'!B24</f>
        <v>6190.1854946881722</v>
      </c>
      <c r="C24" s="5">
        <f>'AVL 1'!C24+'AVL 2'!C24+'AVL 3'!C24+'AVL4'!C24</f>
        <v>6254.718393688172</v>
      </c>
      <c r="D24" s="5">
        <f>'AVL 1'!D24+'AVL 2'!D24+'AVL 3'!D24+'AVL4'!D24</f>
        <v>6435.1795236881717</v>
      </c>
      <c r="E24" s="5">
        <f>'AVL 1'!E24+'AVL 2'!E24+'AVL 3'!E24+'AVL4'!E24</f>
        <v>6414.2342386881719</v>
      </c>
      <c r="F24" s="5">
        <f>'AVL 1'!F24+'AVL 2'!F24+'AVL 3'!F24+'AVL4'!F24</f>
        <v>6339.0027676881728</v>
      </c>
      <c r="G24" s="5">
        <f>'AVL 1'!G24+'AVL 2'!G24+'AVL 3'!G24+'AVL4'!G24</f>
        <v>6337.6068606881727</v>
      </c>
      <c r="H24" s="5">
        <f>'AVL 1'!H24+'AVL 2'!H24+'AVL 3'!H24+'AVL4'!H24</f>
        <v>6396.6478546881735</v>
      </c>
      <c r="I24" s="5">
        <f>'AVL 1'!I24+'AVL 2'!I24+'AVL 3'!I24+'AVL4'!I24</f>
        <v>6943.5904316881724</v>
      </c>
      <c r="J24" s="5">
        <f>'AVL 1'!J24+'AVL 2'!J24+'AVL 3'!J24+'AVL4'!J24</f>
        <v>6795.4822151881717</v>
      </c>
      <c r="K24" s="5">
        <f>'AVL 1'!K24+'AVL 2'!K24+'AVL 3'!K24+'AVL4'!K24</f>
        <v>6910.6994526881717</v>
      </c>
      <c r="L24" s="5">
        <f>'AVL 1'!L24+'AVL 2'!L24+'AVL 3'!L24+'AVL4'!L24</f>
        <v>6701.9635671881715</v>
      </c>
      <c r="M24" s="5">
        <f>'AVL 1'!M24+'AVL 2'!M24+'AVL 3'!M24+'AVL4'!M24</f>
        <v>6881.3388931881727</v>
      </c>
      <c r="N24" s="5">
        <f>'AVL 1'!N24+'AVL 2'!N24+'AVL 3'!N24+'AVL4'!N24</f>
        <v>6862.4785076881726</v>
      </c>
      <c r="O24" s="5">
        <f>'AVL 1'!O24+'AVL 2'!O24+'AVL 3'!O24+'AVL4'!O24</f>
        <v>6910.2138946881714</v>
      </c>
      <c r="P24" s="5">
        <f>'AVL 1'!P24+'AVL 2'!P24+'AVL 3'!P24+'AVL4'!P24</f>
        <v>6984.5145016881725</v>
      </c>
      <c r="Q24" s="5">
        <f>'AVL 1'!Q24+'AVL 2'!Q24+'AVL 3'!Q24+'AVL4'!Q24</f>
        <v>7242.4086644381714</v>
      </c>
      <c r="R24" s="5">
        <f>'AVL 1'!R24+'AVL 2'!R24+'AVL 3'!R24+'AVL4'!R24</f>
        <v>7139.1793224381718</v>
      </c>
      <c r="S24" s="5">
        <f>'AVL 1'!S24+'AVL 2'!S24+'AVL 3'!S24+'AVL4'!S24</f>
        <v>6918.6038881881723</v>
      </c>
      <c r="T24" s="5">
        <f>'AVL 1'!T24+'AVL 2'!T24+'AVL 3'!T24+'AVL4'!T24</f>
        <v>7106.2601056881722</v>
      </c>
      <c r="U24" s="5">
        <f>'AVL 1'!U24+'AVL 2'!U24+'AVL 3'!U24+'AVL4'!U24</f>
        <v>7023.8284901881725</v>
      </c>
      <c r="V24" s="5">
        <f>'AVL 1'!V24+'AVL 2'!V24+'AVL 3'!V24+'AVL4'!V24</f>
        <v>6836.6460704381716</v>
      </c>
      <c r="W24" s="5">
        <f>'AVL 1'!W24+'AVL 2'!W24+'AVL 3'!W24+'AVL4'!W24</f>
        <v>7548.8499901881714</v>
      </c>
      <c r="X24" s="5">
        <f>'AVL 1'!X24+'AVL 2'!X24+'AVL 3'!X24+'AVL4'!X24</f>
        <v>6951.2849484381713</v>
      </c>
      <c r="Y24" s="5">
        <f>'AVL 1'!Y24+'AVL 2'!Y24+'AVL 3'!Y24+'AVL4'!Y24</f>
        <v>7217.6561356881721</v>
      </c>
      <c r="Z24" s="5">
        <f>'AVL 1'!Z24+'AVL 2'!Z24+'AVL 3'!Z24+'AVL4'!Z24</f>
        <v>7191.9150321881716</v>
      </c>
      <c r="AA24" s="5">
        <f>'AVL 1'!AA24+'AVL 2'!AA24+'AVL 3'!AA24+'AVL4'!AA24</f>
        <v>7690.2954846881712</v>
      </c>
      <c r="AB24" s="5">
        <f>'AVL 1'!AB24+'AVL 2'!AB24+'AVL 3'!AB24+'AVL4'!AB24</f>
        <v>7632.1189616881711</v>
      </c>
      <c r="AC24" s="5">
        <f>'AVL 1'!AC24+'AVL 2'!AC24+'AVL 3'!AC24+'AVL4'!AC24</f>
        <v>7333.732833688171</v>
      </c>
      <c r="AD24" s="5">
        <f>'AVL 1'!AD24+'AVL 2'!AD24+'AVL 3'!AD24+'AVL4'!AD24</f>
        <v>7484.8289914381712</v>
      </c>
      <c r="AE24" s="5">
        <f>'AVL 1'!AE24+'AVL 2'!AE24+'AVL 3'!AE24+'AVL4'!AE24</f>
        <v>7309.6754709381712</v>
      </c>
      <c r="AF24" s="5">
        <f>'AVL 1'!AF24+'AVL 2'!AF24+'AVL 3'!AF24+'AVL4'!AF24</f>
        <v>7438.8648096881716</v>
      </c>
    </row>
    <row r="25" spans="1:32" ht="120" customHeight="1" x14ac:dyDescent="0.75">
      <c r="A25" s="4" t="s">
        <v>23</v>
      </c>
      <c r="B25" s="5">
        <f>'AVL 1'!B25+'AVL 2'!B25+'AVL 3'!B25+'AVL4'!B25</f>
        <v>6184.5964606881716</v>
      </c>
      <c r="C25" s="5">
        <f>'AVL 1'!C25+'AVL 2'!C25+'AVL 3'!C25+'AVL4'!C25</f>
        <v>6201.5364696881716</v>
      </c>
      <c r="D25" s="5">
        <f>'AVL 1'!D25+'AVL 2'!D25+'AVL 3'!D25+'AVL4'!D25</f>
        <v>6340.8645486881724</v>
      </c>
      <c r="E25" s="5">
        <f>'AVL 1'!E25+'AVL 2'!E25+'AVL 3'!E25+'AVL4'!E25</f>
        <v>6335.0016386881725</v>
      </c>
      <c r="F25" s="5">
        <f>'AVL 1'!F25+'AVL 2'!F25+'AVL 3'!F25+'AVL4'!F25</f>
        <v>6260.6369676881714</v>
      </c>
      <c r="G25" s="5">
        <f>'AVL 1'!G25+'AVL 2'!G25+'AVL 3'!G25+'AVL4'!G25</f>
        <v>6305.8410606881716</v>
      </c>
      <c r="H25" s="5">
        <f>'AVL 1'!H25+'AVL 2'!H25+'AVL 3'!H25+'AVL4'!H25</f>
        <v>6362.9046306881719</v>
      </c>
      <c r="I25" s="5">
        <f>'AVL 1'!I25+'AVL 2'!I25+'AVL 3'!I25+'AVL4'!I25</f>
        <v>6871.0612551881723</v>
      </c>
      <c r="J25" s="5">
        <f>'AVL 1'!J25+'AVL 2'!J25+'AVL 3'!J25+'AVL4'!J25</f>
        <v>6756.7561646881722</v>
      </c>
      <c r="K25" s="5">
        <f>'AVL 1'!K25+'AVL 2'!K25+'AVL 3'!K25+'AVL4'!K25</f>
        <v>6930.1241866881719</v>
      </c>
      <c r="L25" s="5">
        <f>'AVL 1'!L25+'AVL 2'!L25+'AVL 3'!L25+'AVL4'!L25</f>
        <v>6656.8496926881726</v>
      </c>
      <c r="M25" s="5">
        <f>'AVL 1'!M25+'AVL 2'!M25+'AVL 3'!M25+'AVL4'!M25</f>
        <v>6804.3853506881715</v>
      </c>
      <c r="N25" s="5">
        <f>'AVL 1'!N25+'AVL 2'!N25+'AVL 3'!N25+'AVL4'!N25</f>
        <v>6807.5573866881714</v>
      </c>
      <c r="O25" s="5">
        <f>'AVL 1'!O25+'AVL 2'!O25+'AVL 3'!O25+'AVL4'!O25</f>
        <v>6878.8971456881718</v>
      </c>
      <c r="P25" s="5">
        <f>'AVL 1'!P25+'AVL 2'!P25+'AVL 3'!P25+'AVL4'!P25</f>
        <v>6950.9666396881721</v>
      </c>
      <c r="Q25" s="5">
        <f>'AVL 1'!Q25+'AVL 2'!Q25+'AVL 3'!Q25+'AVL4'!Q25</f>
        <v>7188.8508179381715</v>
      </c>
      <c r="R25" s="5">
        <f>'AVL 1'!R25+'AVL 2'!R25+'AVL 3'!R25+'AVL4'!R25</f>
        <v>7177.8875116881718</v>
      </c>
      <c r="S25" s="5">
        <f>'AVL 1'!S25+'AVL 2'!S25+'AVL 3'!S25+'AVL4'!S25</f>
        <v>6912.0483726881721</v>
      </c>
      <c r="T25" s="5">
        <f>'AVL 1'!T25+'AVL 2'!T25+'AVL 3'!T25+'AVL4'!T25</f>
        <v>7023.4348599381719</v>
      </c>
      <c r="U25" s="5">
        <f>'AVL 1'!U25+'AVL 2'!U25+'AVL 3'!U25+'AVL4'!U25</f>
        <v>6948.8061506881713</v>
      </c>
      <c r="V25" s="5">
        <f>'AVL 1'!V25+'AVL 2'!V25+'AVL 3'!V25+'AVL4'!V25</f>
        <v>6714.6674816881714</v>
      </c>
      <c r="W25" s="5">
        <f>'AVL 1'!W25+'AVL 2'!W25+'AVL 3'!W25+'AVL4'!W25</f>
        <v>7511.2362739381715</v>
      </c>
      <c r="X25" s="5">
        <f>'AVL 1'!X25+'AVL 2'!X25+'AVL 3'!X25+'AVL4'!X25</f>
        <v>6911.6534456881727</v>
      </c>
      <c r="Y25" s="5">
        <f>'AVL 1'!Y25+'AVL 2'!Y25+'AVL 3'!Y25+'AVL4'!Y25</f>
        <v>7128.6269231881724</v>
      </c>
      <c r="Z25" s="5">
        <f>'AVL 1'!Z25+'AVL 2'!Z25+'AVL 3'!Z25+'AVL4'!Z25</f>
        <v>7082.2861876881725</v>
      </c>
      <c r="AA25" s="5">
        <f>'AVL 1'!AA25+'AVL 2'!AA25+'AVL 3'!AA25+'AVL4'!AA25</f>
        <v>7668.2540054381716</v>
      </c>
      <c r="AB25" s="5">
        <f>'AVL 1'!AB25+'AVL 2'!AB25+'AVL 3'!AB25+'AVL4'!AB25</f>
        <v>7580.3348016881719</v>
      </c>
      <c r="AC25" s="5">
        <f>'AVL 1'!AC25+'AVL 2'!AC25+'AVL 3'!AC25+'AVL4'!AC25</f>
        <v>7315.5525274381716</v>
      </c>
      <c r="AD25" s="5">
        <f>'AVL 1'!AD25+'AVL 2'!AD25+'AVL 3'!AD25+'AVL4'!AD25</f>
        <v>7430.6989459381712</v>
      </c>
      <c r="AE25" s="5">
        <f>'AVL 1'!AE25+'AVL 2'!AE25+'AVL 3'!AE25+'AVL4'!AE25</f>
        <v>7232.2632866881722</v>
      </c>
      <c r="AF25" s="5">
        <f>'AVL 1'!AF25+'AVL 2'!AF25+'AVL 3'!AF25+'AVL4'!AF25</f>
        <v>7407.5726456881712</v>
      </c>
    </row>
    <row r="26" spans="1:32" ht="120" customHeight="1" x14ac:dyDescent="0.75">
      <c r="A26" s="4" t="s">
        <v>24</v>
      </c>
      <c r="B26" s="5">
        <f>'AVL 1'!B26+'AVL 2'!B26+'AVL 3'!B26+'AVL4'!B26</f>
        <v>6099.8344926881718</v>
      </c>
      <c r="C26" s="5">
        <f>'AVL 1'!C26+'AVL 2'!C26+'AVL 3'!C26+'AVL4'!C26</f>
        <v>6161.0848856881712</v>
      </c>
      <c r="D26" s="5">
        <f>'AVL 1'!D26+'AVL 2'!D26+'AVL 3'!D26+'AVL4'!D26</f>
        <v>6267.0857086881715</v>
      </c>
      <c r="E26" s="5">
        <f>'AVL 1'!E26+'AVL 2'!E26+'AVL 3'!E26+'AVL4'!E26</f>
        <v>6293.0412736881717</v>
      </c>
      <c r="F26" s="5">
        <f>'AVL 1'!F26+'AVL 2'!F26+'AVL 3'!F26+'AVL4'!F26</f>
        <v>6218.2649021881716</v>
      </c>
      <c r="G26" s="5">
        <f>'AVL 1'!G26+'AVL 2'!G26+'AVL 3'!G26+'AVL4'!G26</f>
        <v>6290.2202951881718</v>
      </c>
      <c r="H26" s="5">
        <f>'AVL 1'!H26+'AVL 2'!H26+'AVL 3'!H26+'AVL4'!H26</f>
        <v>6285.347095688172</v>
      </c>
      <c r="I26" s="5">
        <f>'AVL 1'!I26+'AVL 2'!I26+'AVL 3'!I26+'AVL4'!I26</f>
        <v>6814.9862706881722</v>
      </c>
      <c r="J26" s="5">
        <f>'AVL 1'!J26+'AVL 2'!J26+'AVL 3'!J26+'AVL4'!J26</f>
        <v>6729.3358306881719</v>
      </c>
      <c r="K26" s="5">
        <f>'AVL 1'!K26+'AVL 2'!K26+'AVL 3'!K26+'AVL4'!K26</f>
        <v>6859.9626346881714</v>
      </c>
      <c r="L26" s="5">
        <f>'AVL 1'!L26+'AVL 2'!L26+'AVL 3'!L26+'AVL4'!L26</f>
        <v>6625.0909846881714</v>
      </c>
      <c r="M26" s="5">
        <f>'AVL 1'!M26+'AVL 2'!M26+'AVL 3'!M26+'AVL4'!M26</f>
        <v>6804.634492688172</v>
      </c>
      <c r="N26" s="5">
        <f>'AVL 1'!N26+'AVL 2'!N26+'AVL 3'!N26+'AVL4'!N26</f>
        <v>6854.1870786881718</v>
      </c>
      <c r="O26" s="5">
        <f>'AVL 1'!O26+'AVL 2'!O26+'AVL 3'!O26+'AVL4'!O26</f>
        <v>6945.7485376881723</v>
      </c>
      <c r="P26" s="5">
        <f>'AVL 1'!P26+'AVL 2'!P26+'AVL 3'!P26+'AVL4'!P26</f>
        <v>6948.4310046881719</v>
      </c>
      <c r="Q26" s="5">
        <f>'AVL 1'!Q26+'AVL 2'!Q26+'AVL 3'!Q26+'AVL4'!Q26</f>
        <v>7143.1505644381723</v>
      </c>
      <c r="R26" s="5">
        <f>'AVL 1'!R26+'AVL 2'!R26+'AVL 3'!R26+'AVL4'!R26</f>
        <v>7172.5369536881717</v>
      </c>
      <c r="S26" s="5">
        <f>'AVL 1'!S26+'AVL 2'!S26+'AVL 3'!S26+'AVL4'!S26</f>
        <v>6870.1114001881724</v>
      </c>
      <c r="T26" s="5">
        <f>'AVL 1'!T26+'AVL 2'!T26+'AVL 3'!T26+'AVL4'!T26</f>
        <v>6966.6120016881723</v>
      </c>
      <c r="U26" s="5">
        <f>'AVL 1'!U26+'AVL 2'!U26+'AVL 3'!U26+'AVL4'!U26</f>
        <v>6870.006542688172</v>
      </c>
      <c r="V26" s="5">
        <f>'AVL 1'!V26+'AVL 2'!V26+'AVL 3'!V26+'AVL4'!V26</f>
        <v>6666.1420091881719</v>
      </c>
      <c r="W26" s="5">
        <f>'AVL 1'!W26+'AVL 2'!W26+'AVL 3'!W26+'AVL4'!W26</f>
        <v>7483.4109736881728</v>
      </c>
      <c r="X26" s="5">
        <f>'AVL 1'!X26+'AVL 2'!X26+'AVL 3'!X26+'AVL4'!X26</f>
        <v>6887.9188286881727</v>
      </c>
      <c r="Y26" s="5">
        <f>'AVL 1'!Y26+'AVL 2'!Y26+'AVL 3'!Y26+'AVL4'!Y26</f>
        <v>6975.7619966881721</v>
      </c>
      <c r="Z26" s="5">
        <f>'AVL 1'!Z26+'AVL 2'!Z26+'AVL 3'!Z26+'AVL4'!Z26</f>
        <v>7067.8720974381722</v>
      </c>
      <c r="AA26" s="5">
        <f>'AVL 1'!AA26+'AVL 2'!AA26+'AVL 3'!AA26+'AVL4'!AA26</f>
        <v>7599.682404688172</v>
      </c>
      <c r="AB26" s="5">
        <f>'AVL 1'!AB26+'AVL 2'!AB26+'AVL 3'!AB26+'AVL4'!AB26</f>
        <v>7385.0863116881719</v>
      </c>
      <c r="AC26" s="5">
        <f>'AVL 1'!AC26+'AVL 2'!AC26+'AVL 3'!AC26+'AVL4'!AC26</f>
        <v>7233.4121726881713</v>
      </c>
      <c r="AD26" s="5">
        <f>'AVL 1'!AD26+'AVL 2'!AD26+'AVL 3'!AD26+'AVL4'!AD26</f>
        <v>7427.8181714381717</v>
      </c>
      <c r="AE26" s="5">
        <f>'AVL 1'!AE26+'AVL 2'!AE26+'AVL 3'!AE26+'AVL4'!AE26</f>
        <v>7206.3866436881726</v>
      </c>
      <c r="AF26" s="5">
        <f>'AVL 1'!AF26+'AVL 2'!AF26+'AVL 3'!AF26+'AVL4'!AF26</f>
        <v>7351.0736936881713</v>
      </c>
    </row>
    <row r="27" spans="1:32" s="13" customFormat="1" ht="120" customHeight="1" x14ac:dyDescent="0.75">
      <c r="A27" s="14" t="s">
        <v>25</v>
      </c>
      <c r="B27" s="17">
        <f>SUM(B3:B26)</f>
        <v>151921.54720001612</v>
      </c>
      <c r="C27" s="17">
        <f t="shared" ref="C27:AF27" si="0">SUM(C3:C26)</f>
        <v>152341.01354026614</v>
      </c>
      <c r="D27" s="17">
        <f t="shared" si="0"/>
        <v>156988.93249126611</v>
      </c>
      <c r="E27" s="17">
        <f t="shared" si="0"/>
        <v>156616.32096326613</v>
      </c>
      <c r="F27" s="17">
        <f t="shared" si="0"/>
        <v>158735.96838601612</v>
      </c>
      <c r="G27" s="17">
        <f t="shared" si="0"/>
        <v>154528.35378626612</v>
      </c>
      <c r="H27" s="17">
        <f t="shared" si="0"/>
        <v>156736.20053226614</v>
      </c>
      <c r="I27" s="17">
        <f t="shared" si="0"/>
        <v>163211.42079176614</v>
      </c>
      <c r="J27" s="17">
        <f t="shared" si="0"/>
        <v>167471.91304901612</v>
      </c>
      <c r="K27" s="17">
        <f t="shared" si="0"/>
        <v>168912.5513672661</v>
      </c>
      <c r="L27" s="17">
        <f t="shared" si="0"/>
        <v>167783.46714726614</v>
      </c>
      <c r="M27" s="17">
        <f t="shared" si="0"/>
        <v>166160.87438251614</v>
      </c>
      <c r="N27" s="17">
        <f t="shared" si="0"/>
        <v>167936.51332151613</v>
      </c>
      <c r="O27" s="17">
        <f t="shared" si="0"/>
        <v>168724.61856801613</v>
      </c>
      <c r="P27" s="17">
        <f t="shared" si="0"/>
        <v>171150.20141976615</v>
      </c>
      <c r="Q27" s="17">
        <f t="shared" si="0"/>
        <v>177406.16524776613</v>
      </c>
      <c r="R27" s="17">
        <f t="shared" si="0"/>
        <v>178370.06448276612</v>
      </c>
      <c r="S27" s="17">
        <f t="shared" si="0"/>
        <v>172335.65066001617</v>
      </c>
      <c r="T27" s="17">
        <f t="shared" si="0"/>
        <v>173594.91748201611</v>
      </c>
      <c r="U27" s="17">
        <f t="shared" si="0"/>
        <v>174283.48869201617</v>
      </c>
      <c r="V27" s="17">
        <f t="shared" si="0"/>
        <v>169037.87460526609</v>
      </c>
      <c r="W27" s="17">
        <f t="shared" si="0"/>
        <v>173543.04690401614</v>
      </c>
      <c r="X27" s="17">
        <f t="shared" si="0"/>
        <v>181859.62172126613</v>
      </c>
      <c r="Y27" s="17">
        <f t="shared" si="0"/>
        <v>172435.8489260161</v>
      </c>
      <c r="Z27" s="17">
        <f t="shared" si="0"/>
        <v>173808.56891951614</v>
      </c>
      <c r="AA27" s="17">
        <f t="shared" si="0"/>
        <v>181065.63340401612</v>
      </c>
      <c r="AB27" s="17">
        <f t="shared" si="0"/>
        <v>188242.21158926608</v>
      </c>
      <c r="AC27" s="17">
        <f t="shared" si="0"/>
        <v>180636.79140051611</v>
      </c>
      <c r="AD27" s="17">
        <f t="shared" si="0"/>
        <v>184775.22249926612</v>
      </c>
      <c r="AE27" s="17">
        <f t="shared" si="0"/>
        <v>181369.0491810161</v>
      </c>
      <c r="AF27" s="17">
        <f t="shared" si="0"/>
        <v>182983.35969676616</v>
      </c>
    </row>
    <row r="28" spans="1:32" s="13" customFormat="1" ht="120" customHeight="1" x14ac:dyDescent="0.75">
      <c r="A28" s="14" t="s">
        <v>26</v>
      </c>
      <c r="B28" s="17">
        <f>B27/1000</f>
        <v>151.92154720001614</v>
      </c>
      <c r="C28" s="17">
        <f t="shared" ref="C28:AF28" si="1">C27/1000</f>
        <v>152.34101354026615</v>
      </c>
      <c r="D28" s="17">
        <f t="shared" si="1"/>
        <v>156.9889324912661</v>
      </c>
      <c r="E28" s="17">
        <f t="shared" si="1"/>
        <v>156.61632096326613</v>
      </c>
      <c r="F28" s="17">
        <f t="shared" si="1"/>
        <v>158.73596838601611</v>
      </c>
      <c r="G28" s="17">
        <f t="shared" si="1"/>
        <v>154.52835378626611</v>
      </c>
      <c r="H28" s="17">
        <f t="shared" si="1"/>
        <v>156.73620053226614</v>
      </c>
      <c r="I28" s="17">
        <f t="shared" si="1"/>
        <v>163.21142079176613</v>
      </c>
      <c r="J28" s="17">
        <f t="shared" si="1"/>
        <v>167.47191304901611</v>
      </c>
      <c r="K28" s="17">
        <f t="shared" si="1"/>
        <v>168.9125513672661</v>
      </c>
      <c r="L28" s="17">
        <f t="shared" si="1"/>
        <v>167.78346714726615</v>
      </c>
      <c r="M28" s="17">
        <f t="shared" si="1"/>
        <v>166.16087438251614</v>
      </c>
      <c r="N28" s="17">
        <f t="shared" si="1"/>
        <v>167.93651332151614</v>
      </c>
      <c r="O28" s="17">
        <f t="shared" si="1"/>
        <v>168.72461856801613</v>
      </c>
      <c r="P28" s="17">
        <f t="shared" si="1"/>
        <v>171.15020141976615</v>
      </c>
      <c r="Q28" s="17">
        <f t="shared" si="1"/>
        <v>177.40616524776613</v>
      </c>
      <c r="R28" s="17">
        <f t="shared" si="1"/>
        <v>178.37006448276611</v>
      </c>
      <c r="S28" s="17">
        <f t="shared" si="1"/>
        <v>172.33565066001617</v>
      </c>
      <c r="T28" s="17">
        <f t="shared" si="1"/>
        <v>173.59491748201611</v>
      </c>
      <c r="U28" s="17">
        <f t="shared" si="1"/>
        <v>174.28348869201616</v>
      </c>
      <c r="V28" s="17">
        <f t="shared" si="1"/>
        <v>169.0378746052661</v>
      </c>
      <c r="W28" s="17">
        <f t="shared" si="1"/>
        <v>173.54304690401614</v>
      </c>
      <c r="X28" s="17">
        <f t="shared" si="1"/>
        <v>181.85962172126614</v>
      </c>
      <c r="Y28" s="17">
        <f t="shared" si="1"/>
        <v>172.43584892601609</v>
      </c>
      <c r="Z28" s="17">
        <f t="shared" si="1"/>
        <v>173.80856891951615</v>
      </c>
      <c r="AA28" s="17">
        <f t="shared" si="1"/>
        <v>181.06563340401613</v>
      </c>
      <c r="AB28" s="17">
        <f t="shared" si="1"/>
        <v>188.24221158926608</v>
      </c>
      <c r="AC28" s="17">
        <f t="shared" si="1"/>
        <v>180.6367914005161</v>
      </c>
      <c r="AD28" s="17">
        <f t="shared" si="1"/>
        <v>184.77522249926614</v>
      </c>
      <c r="AE28" s="17">
        <f t="shared" si="1"/>
        <v>181.36904918101609</v>
      </c>
      <c r="AF28" s="17">
        <f t="shared" si="1"/>
        <v>182.98335969676617</v>
      </c>
    </row>
    <row r="29" spans="1:32" s="10" customFormat="1" ht="120" customHeight="1" x14ac:dyDescent="0.75">
      <c r="A29" s="6" t="s">
        <v>27</v>
      </c>
      <c r="B29" s="7">
        <f>SUM(B28:AF28)</f>
        <v>5274.9674123579998</v>
      </c>
      <c r="C29" s="6"/>
      <c r="D29" s="6" t="s">
        <v>28</v>
      </c>
      <c r="E29" s="7">
        <f>MAX(B3:AF26)</f>
        <v>8842.5379476881717</v>
      </c>
      <c r="F29" s="6"/>
      <c r="G29" s="6" t="s">
        <v>29</v>
      </c>
      <c r="H29" s="7">
        <f>MIN(B3:AF26)</f>
        <v>5979.2220436881717</v>
      </c>
      <c r="I29" s="6"/>
      <c r="J29" s="6" t="s">
        <v>30</v>
      </c>
      <c r="K29" s="7">
        <f>B29/31/24*1000</f>
        <v>7090.0099628467742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9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29"/>
  <sheetViews>
    <sheetView view="pageBreakPreview" topLeftCell="F1" zoomScale="20" zoomScaleNormal="90" zoomScaleSheetLayoutView="20" workbookViewId="0">
      <selection activeCell="Z1" sqref="Z1"/>
    </sheetView>
  </sheetViews>
  <sheetFormatPr defaultColWidth="9.140625" defaultRowHeight="59.25" x14ac:dyDescent="0.75"/>
  <cols>
    <col min="1" max="32" width="40.5703125" style="3" customWidth="1"/>
    <col min="33" max="16384" width="9.140625" style="3"/>
  </cols>
  <sheetData>
    <row r="1" spans="1:32" ht="150" customHeight="1" x14ac:dyDescent="0.75">
      <c r="A1" s="49" t="s">
        <v>45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32" ht="120" customHeight="1" x14ac:dyDescent="0.75">
      <c r="A2" s="4" t="s">
        <v>0</v>
      </c>
      <c r="B2" s="46">
        <f>'AVL 3'!B2</f>
        <v>45292</v>
      </c>
      <c r="C2" s="46">
        <f>'AVL 3'!C2</f>
        <v>45293</v>
      </c>
      <c r="D2" s="46">
        <f>'AVL 3'!D2</f>
        <v>45294</v>
      </c>
      <c r="E2" s="46">
        <f>'AVL 3'!E2</f>
        <v>45295</v>
      </c>
      <c r="F2" s="46">
        <f>'AVL 3'!F2</f>
        <v>45296</v>
      </c>
      <c r="G2" s="46">
        <f>'AVL 3'!G2</f>
        <v>45297</v>
      </c>
      <c r="H2" s="46">
        <f>'AVL 3'!H2</f>
        <v>45298</v>
      </c>
      <c r="I2" s="46">
        <f>'AVL 3'!I2</f>
        <v>45299</v>
      </c>
      <c r="J2" s="46">
        <f>'AVL 3'!J2</f>
        <v>45300</v>
      </c>
      <c r="K2" s="46">
        <f>'AVL 3'!K2</f>
        <v>45301</v>
      </c>
      <c r="L2" s="46">
        <f>'AVL 3'!L2</f>
        <v>45302</v>
      </c>
      <c r="M2" s="46">
        <f>'AVL 3'!M2</f>
        <v>45303</v>
      </c>
      <c r="N2" s="46">
        <f>'AVL 3'!N2</f>
        <v>45304</v>
      </c>
      <c r="O2" s="46">
        <f>'AVL 3'!O2</f>
        <v>45305</v>
      </c>
      <c r="P2" s="46">
        <f>'AVL 3'!P2</f>
        <v>45306</v>
      </c>
      <c r="Q2" s="46">
        <f>'AVL 3'!Q2</f>
        <v>45307</v>
      </c>
      <c r="R2" s="46">
        <f>'AVL 3'!R2</f>
        <v>45308</v>
      </c>
      <c r="S2" s="46">
        <f>'AVL 3'!S2</f>
        <v>45309</v>
      </c>
      <c r="T2" s="46">
        <f>'AVL 3'!T2</f>
        <v>45310</v>
      </c>
      <c r="U2" s="46">
        <f>'AVL 3'!U2</f>
        <v>45311</v>
      </c>
      <c r="V2" s="46">
        <f>'AVL 3'!V2</f>
        <v>45312</v>
      </c>
      <c r="W2" s="46">
        <f>'AVL 3'!W2</f>
        <v>45313</v>
      </c>
      <c r="X2" s="46">
        <f>'AVL 3'!X2</f>
        <v>45314</v>
      </c>
      <c r="Y2" s="46">
        <f>'AVL 3'!Y2</f>
        <v>45315</v>
      </c>
      <c r="Z2" s="46">
        <f>'AVL 3'!Z2</f>
        <v>45316</v>
      </c>
      <c r="AA2" s="46">
        <f>'AVL 3'!AA2</f>
        <v>45317</v>
      </c>
      <c r="AB2" s="46">
        <f>'AVL 3'!AB2</f>
        <v>45318</v>
      </c>
      <c r="AC2" s="46">
        <f>'AVL 3'!AC2</f>
        <v>45319</v>
      </c>
      <c r="AD2" s="46">
        <f>'AVL 3'!AD2</f>
        <v>45320</v>
      </c>
      <c r="AE2" s="46">
        <f>'AVL 3'!AE2</f>
        <v>45321</v>
      </c>
      <c r="AF2" s="46">
        <f>'AVL 3'!AF2</f>
        <v>45322</v>
      </c>
    </row>
    <row r="3" spans="1:32" ht="120" customHeight="1" x14ac:dyDescent="0.75">
      <c r="A3" s="4" t="s">
        <v>1</v>
      </c>
      <c r="B3" s="5">
        <f>'SCH 1'!B3+'SCH 2'!B3+'SCH 3'!B3+'SCH4'!B3</f>
        <v>4708.3605066881719</v>
      </c>
      <c r="C3" s="5">
        <f>'SCH 1'!C3+'SCH 2'!C3+'SCH 3'!C3+'SCH4'!C3</f>
        <v>4832.7830446881726</v>
      </c>
      <c r="D3" s="5">
        <f>'SCH 1'!D3+'SCH 2'!D3+'SCH 3'!D3+'SCH4'!D3</f>
        <v>5218.381816688172</v>
      </c>
      <c r="E3" s="5">
        <f>'SCH 1'!E3+'SCH 2'!E3+'SCH 3'!E3+'SCH4'!E3</f>
        <v>5140.3821291881723</v>
      </c>
      <c r="F3" s="5">
        <f>'SCH 1'!F3+'SCH 2'!F3+'SCH 3'!F3+'SCH4'!F3</f>
        <v>5219.9914716881722</v>
      </c>
      <c r="G3" s="5">
        <f>'SCH 1'!G3+'SCH 2'!G3+'SCH 3'!G3+'SCH4'!G3</f>
        <v>5492.9766636881723</v>
      </c>
      <c r="H3" s="5">
        <f>'SCH 1'!H3+'SCH 2'!H3+'SCH 3'!H3+'SCH4'!H3</f>
        <v>5186.1408466881721</v>
      </c>
      <c r="I3" s="5">
        <f>'SCH 1'!I3+'SCH 2'!I3+'SCH 3'!I3+'SCH4'!I3</f>
        <v>4406.4551956881724</v>
      </c>
      <c r="J3" s="5">
        <f>'SCH 1'!J3+'SCH 2'!J3+'SCH 3'!J3+'SCH4'!J3</f>
        <v>5003.6721656881728</v>
      </c>
      <c r="K3" s="5">
        <f>'SCH 1'!K3+'SCH 2'!K3+'SCH 3'!K3+'SCH4'!K3</f>
        <v>4667.427251688172</v>
      </c>
      <c r="L3" s="5">
        <f>'SCH 1'!L3+'SCH 2'!L3+'SCH 3'!L3+'SCH4'!L3</f>
        <v>5039.5431466881728</v>
      </c>
      <c r="M3" s="5">
        <f>'SCH 1'!M3+'SCH 2'!M3+'SCH 3'!M3+'SCH4'!M3</f>
        <v>5094.1504386881716</v>
      </c>
      <c r="N3" s="5">
        <f>'SCH 1'!N3+'SCH 2'!N3+'SCH 3'!N3+'SCH4'!N3</f>
        <v>5219.4890896881716</v>
      </c>
      <c r="O3" s="5">
        <f>'SCH 1'!O3+'SCH 2'!O3+'SCH 3'!O3+'SCH4'!O3</f>
        <v>5382.0274859381716</v>
      </c>
      <c r="P3" s="5">
        <f>'SCH 1'!P3+'SCH 2'!P3+'SCH 3'!P3+'SCH4'!P3</f>
        <v>5398.2029516881721</v>
      </c>
      <c r="Q3" s="5">
        <f>'SCH 1'!Q3+'SCH 2'!Q3+'SCH 3'!Q3+'SCH4'!Q3</f>
        <v>5702.6872466881723</v>
      </c>
      <c r="R3" s="5">
        <f>'SCH 1'!R3+'SCH 2'!R3+'SCH 3'!R3+'SCH4'!R3</f>
        <v>6004.7268256881716</v>
      </c>
      <c r="S3" s="5">
        <f>'SCH 1'!S3+'SCH 2'!S3+'SCH 3'!S3+'SCH4'!S3</f>
        <v>5721.6829414381718</v>
      </c>
      <c r="T3" s="5">
        <f>'SCH 1'!T3+'SCH 2'!T3+'SCH 3'!T3+'SCH4'!T3</f>
        <v>5433.4086606881719</v>
      </c>
      <c r="U3" s="5">
        <f>'SCH 1'!U3+'SCH 2'!U3+'SCH 3'!U3+'SCH4'!U3</f>
        <v>5922.7519826881726</v>
      </c>
      <c r="V3" s="5">
        <f>'SCH 1'!V3+'SCH 2'!V3+'SCH 3'!V3+'SCH4'!V3</f>
        <v>6229.572556688172</v>
      </c>
      <c r="W3" s="5">
        <f>'SCH 1'!W3+'SCH 2'!W3+'SCH 3'!W3+'SCH4'!W3</f>
        <v>5720.1488234381723</v>
      </c>
      <c r="X3" s="5">
        <f>'SCH 1'!X3+'SCH 2'!X3+'SCH 3'!X3+'SCH4'!X3</f>
        <v>6039.7371974381731</v>
      </c>
      <c r="Y3" s="5">
        <f>'SCH 1'!Y3+'SCH 2'!Y3+'SCH 3'!Y3+'SCH4'!Y3</f>
        <v>6113.5378339381714</v>
      </c>
      <c r="Z3" s="5">
        <f>'SCH 1'!Z3+'SCH 2'!Z3+'SCH 3'!Z3+'SCH4'!Z3</f>
        <v>6240.3508656881731</v>
      </c>
      <c r="AA3" s="5">
        <f>'SCH 1'!AA3+'SCH 2'!AA3+'SCH 3'!AA3+'SCH4'!AA3</f>
        <v>5895.9785476881716</v>
      </c>
      <c r="AB3" s="5">
        <f>'SCH 1'!AB3+'SCH 2'!AB3+'SCH 3'!AB3+'SCH4'!AB3</f>
        <v>5246.9758814381712</v>
      </c>
      <c r="AC3" s="5">
        <f>'SCH 1'!AC3+'SCH 2'!AC3+'SCH 3'!AC3+'SCH4'!AC3</f>
        <v>5555.4711774381722</v>
      </c>
      <c r="AD3" s="5">
        <f>'SCH 1'!AD3+'SCH 2'!AD3+'SCH 3'!AD3+'SCH4'!AD3</f>
        <v>5217.0955424381718</v>
      </c>
      <c r="AE3" s="5">
        <f>'SCH 1'!AE3+'SCH 2'!AE3+'SCH 3'!AE3+'SCH4'!AE3</f>
        <v>5629.6154509381722</v>
      </c>
      <c r="AF3" s="5">
        <f>'SCH 1'!AF3+'SCH 2'!AF3+'SCH 3'!AF3+'SCH4'!AF3</f>
        <v>5475.6542764381711</v>
      </c>
    </row>
    <row r="4" spans="1:32" ht="120" customHeight="1" x14ac:dyDescent="0.75">
      <c r="A4" s="4" t="s">
        <v>2</v>
      </c>
      <c r="B4" s="5">
        <f>'SCH 1'!B4+'SCH 2'!B4+'SCH 3'!B4+'SCH4'!B4</f>
        <v>4579.2536066881721</v>
      </c>
      <c r="C4" s="5">
        <f>'SCH 1'!C4+'SCH 2'!C4+'SCH 3'!C4+'SCH4'!C4</f>
        <v>4655.5663046881718</v>
      </c>
      <c r="D4" s="5">
        <f>'SCH 1'!D4+'SCH 2'!D4+'SCH 3'!D4+'SCH4'!D4</f>
        <v>4965.5341536881715</v>
      </c>
      <c r="E4" s="5">
        <f>'SCH 1'!E4+'SCH 2'!E4+'SCH 3'!E4+'SCH4'!E4</f>
        <v>4761.4491636881721</v>
      </c>
      <c r="F4" s="5">
        <f>'SCH 1'!F4+'SCH 2'!F4+'SCH 3'!F4+'SCH4'!F4</f>
        <v>5103.7761711881722</v>
      </c>
      <c r="G4" s="5">
        <f>'SCH 1'!G4+'SCH 2'!G4+'SCH 3'!G4+'SCH4'!G4</f>
        <v>5075.2843236881727</v>
      </c>
      <c r="H4" s="5">
        <f>'SCH 1'!H4+'SCH 2'!H4+'SCH 3'!H4+'SCH4'!H4</f>
        <v>4892.1995566881724</v>
      </c>
      <c r="I4" s="5">
        <f>'SCH 1'!I4+'SCH 2'!I4+'SCH 3'!I4+'SCH4'!I4</f>
        <v>4402.9458056881722</v>
      </c>
      <c r="J4" s="5">
        <f>'SCH 1'!J4+'SCH 2'!J4+'SCH 3'!J4+'SCH4'!J4</f>
        <v>4801.1221656881717</v>
      </c>
      <c r="K4" s="5">
        <f>'SCH 1'!K4+'SCH 2'!K4+'SCH 3'!K4+'SCH4'!K4</f>
        <v>4668.4597976881723</v>
      </c>
      <c r="L4" s="5">
        <f>'SCH 1'!L4+'SCH 2'!L4+'SCH 3'!L4+'SCH4'!L4</f>
        <v>4723.8963766881716</v>
      </c>
      <c r="M4" s="5">
        <f>'SCH 1'!M4+'SCH 2'!M4+'SCH 3'!M4+'SCH4'!M4</f>
        <v>4734.5918986881716</v>
      </c>
      <c r="N4" s="5">
        <f>'SCH 1'!N4+'SCH 2'!N4+'SCH 3'!N4+'SCH4'!N4</f>
        <v>4956.4890296881722</v>
      </c>
      <c r="O4" s="5">
        <f>'SCH 1'!O4+'SCH 2'!O4+'SCH 3'!O4+'SCH4'!O4</f>
        <v>5129.753458688172</v>
      </c>
      <c r="P4" s="5">
        <f>'SCH 1'!P4+'SCH 2'!P4+'SCH 3'!P4+'SCH4'!P4</f>
        <v>4964.5048676881725</v>
      </c>
      <c r="Q4" s="5">
        <f>'SCH 1'!Q4+'SCH 2'!Q4+'SCH 3'!Q4+'SCH4'!Q4</f>
        <v>5486.0196696881721</v>
      </c>
      <c r="R4" s="5">
        <f>'SCH 1'!R4+'SCH 2'!R4+'SCH 3'!R4+'SCH4'!R4</f>
        <v>5780.9655076881718</v>
      </c>
      <c r="S4" s="5">
        <f>'SCH 1'!S4+'SCH 2'!S4+'SCH 3'!S4+'SCH4'!S4</f>
        <v>5603.4001086881717</v>
      </c>
      <c r="T4" s="5">
        <f>'SCH 1'!T4+'SCH 2'!T4+'SCH 3'!T4+'SCH4'!T4</f>
        <v>5518.0128366881718</v>
      </c>
      <c r="U4" s="5">
        <f>'SCH 1'!U4+'SCH 2'!U4+'SCH 3'!U4+'SCH4'!U4</f>
        <v>5533.2972316881715</v>
      </c>
      <c r="V4" s="5">
        <f>'SCH 1'!V4+'SCH 2'!V4+'SCH 3'!V4+'SCH4'!V4</f>
        <v>6183.1091116881726</v>
      </c>
      <c r="W4" s="5">
        <f>'SCH 1'!W4+'SCH 2'!W4+'SCH 3'!W4+'SCH4'!W4</f>
        <v>5356.548380688173</v>
      </c>
      <c r="X4" s="5">
        <f>'SCH 1'!X4+'SCH 2'!X4+'SCH 3'!X4+'SCH4'!X4</f>
        <v>5817.677813688173</v>
      </c>
      <c r="Y4" s="5">
        <f>'SCH 1'!Y4+'SCH 2'!Y4+'SCH 3'!Y4+'SCH4'!Y4</f>
        <v>5533.6882509381721</v>
      </c>
      <c r="Z4" s="5">
        <f>'SCH 1'!Z4+'SCH 2'!Z4+'SCH 3'!Z4+'SCH4'!Z4</f>
        <v>5630.1194906881719</v>
      </c>
      <c r="AA4" s="5">
        <f>'SCH 1'!AA4+'SCH 2'!AA4+'SCH 3'!AA4+'SCH4'!AA4</f>
        <v>5463.3586676881714</v>
      </c>
      <c r="AB4" s="5">
        <f>'SCH 1'!AB4+'SCH 2'!AB4+'SCH 3'!AB4+'SCH4'!AB4</f>
        <v>5135.4672416881713</v>
      </c>
      <c r="AC4" s="5">
        <f>'SCH 1'!AC4+'SCH 2'!AC4+'SCH 3'!AC4+'SCH4'!AC4</f>
        <v>5386.9511076881718</v>
      </c>
      <c r="AD4" s="5">
        <f>'SCH 1'!AD4+'SCH 2'!AD4+'SCH 3'!AD4+'SCH4'!AD4</f>
        <v>5006.8844366881713</v>
      </c>
      <c r="AE4" s="5">
        <f>'SCH 1'!AE4+'SCH 2'!AE4+'SCH 3'!AE4+'SCH4'!AE4</f>
        <v>5345.0396406881719</v>
      </c>
      <c r="AF4" s="5">
        <f>'SCH 1'!AF4+'SCH 2'!AF4+'SCH 3'!AF4+'SCH4'!AF4</f>
        <v>5345.374226938171</v>
      </c>
    </row>
    <row r="5" spans="1:32" ht="120" customHeight="1" x14ac:dyDescent="0.75">
      <c r="A5" s="4" t="s">
        <v>3</v>
      </c>
      <c r="B5" s="5">
        <f>'SCH 1'!B5+'SCH 2'!B5+'SCH 3'!B5+'SCH4'!B5</f>
        <v>4558.6247066881715</v>
      </c>
      <c r="C5" s="5">
        <f>'SCH 1'!C5+'SCH 2'!C5+'SCH 3'!C5+'SCH4'!C5</f>
        <v>4592.9825646881727</v>
      </c>
      <c r="D5" s="5">
        <f>'SCH 1'!D5+'SCH 2'!D5+'SCH 3'!D5+'SCH4'!D5</f>
        <v>4861.3166536881727</v>
      </c>
      <c r="E5" s="5">
        <f>'SCH 1'!E5+'SCH 2'!E5+'SCH 3'!E5+'SCH4'!E5</f>
        <v>4899.2825436881722</v>
      </c>
      <c r="F5" s="5">
        <f>'SCH 1'!F5+'SCH 2'!F5+'SCH 3'!F5+'SCH4'!F5</f>
        <v>5031.318870688172</v>
      </c>
      <c r="G5" s="5">
        <f>'SCH 1'!G5+'SCH 2'!G5+'SCH 3'!G5+'SCH4'!G5</f>
        <v>4557.4615336881725</v>
      </c>
      <c r="H5" s="5">
        <f>'SCH 1'!H5+'SCH 2'!H5+'SCH 3'!H5+'SCH4'!H5</f>
        <v>4634.2758666881728</v>
      </c>
      <c r="I5" s="5">
        <f>'SCH 1'!I5+'SCH 2'!I5+'SCH 3'!I5+'SCH4'!I5</f>
        <v>4418.7605656881724</v>
      </c>
      <c r="J5" s="5">
        <f>'SCH 1'!J5+'SCH 2'!J5+'SCH 3'!J5+'SCH4'!J5</f>
        <v>4646.9346656881717</v>
      </c>
      <c r="K5" s="5">
        <f>'SCH 1'!K5+'SCH 2'!K5+'SCH 3'!K5+'SCH4'!K5</f>
        <v>4645.9410476881721</v>
      </c>
      <c r="L5" s="5">
        <f>'SCH 1'!L5+'SCH 2'!L5+'SCH 3'!L5+'SCH4'!L5</f>
        <v>4716.563556688172</v>
      </c>
      <c r="M5" s="5">
        <f>'SCH 1'!M5+'SCH 2'!M5+'SCH 3'!M5+'SCH4'!M5</f>
        <v>4613.3139686881723</v>
      </c>
      <c r="N5" s="5">
        <f>'SCH 1'!N5+'SCH 2'!N5+'SCH 3'!N5+'SCH4'!N5</f>
        <v>4942.0894596881717</v>
      </c>
      <c r="O5" s="5">
        <f>'SCH 1'!O5+'SCH 2'!O5+'SCH 3'!O5+'SCH4'!O5</f>
        <v>5048.4006186881716</v>
      </c>
      <c r="P5" s="5">
        <f>'SCH 1'!P5+'SCH 2'!P5+'SCH 3'!P5+'SCH4'!P5</f>
        <v>4834.9327976881723</v>
      </c>
      <c r="Q5" s="5">
        <f>'SCH 1'!Q5+'SCH 2'!Q5+'SCH 3'!Q5+'SCH4'!Q5</f>
        <v>5246.1800496881715</v>
      </c>
      <c r="R5" s="5">
        <f>'SCH 1'!R5+'SCH 2'!R5+'SCH 3'!R5+'SCH4'!R5</f>
        <v>5595.4553076881721</v>
      </c>
      <c r="S5" s="5">
        <f>'SCH 1'!S5+'SCH 2'!S5+'SCH 3'!S5+'SCH4'!S5</f>
        <v>5483.4847586881715</v>
      </c>
      <c r="T5" s="5">
        <f>'SCH 1'!T5+'SCH 2'!T5+'SCH 3'!T5+'SCH4'!T5</f>
        <v>5582.7319366881729</v>
      </c>
      <c r="U5" s="5">
        <f>'SCH 1'!U5+'SCH 2'!U5+'SCH 3'!U5+'SCH4'!U5</f>
        <v>5502.5097316881711</v>
      </c>
      <c r="V5" s="5">
        <f>'SCH 1'!V5+'SCH 2'!V5+'SCH 3'!V5+'SCH4'!V5</f>
        <v>5802.7304866881714</v>
      </c>
      <c r="W5" s="5">
        <f>'SCH 1'!W5+'SCH 2'!W5+'SCH 3'!W5+'SCH4'!W5</f>
        <v>5091.2488494381723</v>
      </c>
      <c r="X5" s="5">
        <f>'SCH 1'!X5+'SCH 2'!X5+'SCH 3'!X5+'SCH4'!X5</f>
        <v>5767.9339386881711</v>
      </c>
      <c r="Y5" s="5">
        <f>'SCH 1'!Y5+'SCH 2'!Y5+'SCH 3'!Y5+'SCH4'!Y5</f>
        <v>5509.8779966881721</v>
      </c>
      <c r="Z5" s="5">
        <f>'SCH 1'!Z5+'SCH 2'!Z5+'SCH 3'!Z5+'SCH4'!Z5</f>
        <v>5549.3946756881724</v>
      </c>
      <c r="AA5" s="5">
        <f>'SCH 1'!AA5+'SCH 2'!AA5+'SCH 3'!AA5+'SCH4'!AA5</f>
        <v>5199.0202476881714</v>
      </c>
      <c r="AB5" s="5">
        <f>'SCH 1'!AB5+'SCH 2'!AB5+'SCH 3'!AB5+'SCH4'!AB5</f>
        <v>5118.1743916881715</v>
      </c>
      <c r="AC5" s="5">
        <f>'SCH 1'!AC5+'SCH 2'!AC5+'SCH 3'!AC5+'SCH4'!AC5</f>
        <v>5257.7645076881718</v>
      </c>
      <c r="AD5" s="5">
        <f>'SCH 1'!AD5+'SCH 2'!AD5+'SCH 3'!AD5+'SCH4'!AD5</f>
        <v>5061.4094366881718</v>
      </c>
      <c r="AE5" s="5">
        <f>'SCH 1'!AE5+'SCH 2'!AE5+'SCH 3'!AE5+'SCH4'!AE5</f>
        <v>5220.3833906881719</v>
      </c>
      <c r="AF5" s="5">
        <f>'SCH 1'!AF5+'SCH 2'!AF5+'SCH 3'!AF5+'SCH4'!AF5</f>
        <v>5362.3622194381715</v>
      </c>
    </row>
    <row r="6" spans="1:32" ht="120" customHeight="1" x14ac:dyDescent="0.75">
      <c r="A6" s="4" t="s">
        <v>4</v>
      </c>
      <c r="B6" s="5">
        <f>'SCH 1'!B6+'SCH 2'!B6+'SCH 3'!B6+'SCH4'!B6</f>
        <v>4520.8654946881716</v>
      </c>
      <c r="C6" s="5">
        <f>'SCH 1'!C6+'SCH 2'!C6+'SCH 3'!C6+'SCH4'!C6</f>
        <v>4765.4825646881727</v>
      </c>
      <c r="D6" s="5">
        <f>'SCH 1'!D6+'SCH 2'!D6+'SCH 3'!D6+'SCH4'!D6</f>
        <v>4959.4432896881717</v>
      </c>
      <c r="E6" s="5">
        <f>'SCH 1'!E6+'SCH 2'!E6+'SCH 3'!E6+'SCH4'!E6</f>
        <v>5062.0012936881722</v>
      </c>
      <c r="F6" s="5">
        <f>'SCH 1'!F6+'SCH 2'!F6+'SCH 3'!F6+'SCH4'!F6</f>
        <v>5183.622620688172</v>
      </c>
      <c r="G6" s="5">
        <f>'SCH 1'!G6+'SCH 2'!G6+'SCH 3'!G6+'SCH4'!G6</f>
        <v>5068.0584086881718</v>
      </c>
      <c r="H6" s="5">
        <f>'SCH 1'!H6+'SCH 2'!H6+'SCH 3'!H6+'SCH4'!H6</f>
        <v>4721.7758666881728</v>
      </c>
      <c r="I6" s="5">
        <f>'SCH 1'!I6+'SCH 2'!I6+'SCH 3'!I6+'SCH4'!I6</f>
        <v>4403.6355656881724</v>
      </c>
      <c r="J6" s="5">
        <f>'SCH 1'!J6+'SCH 2'!J6+'SCH 3'!J6+'SCH4'!J6</f>
        <v>4711.1221656881717</v>
      </c>
      <c r="K6" s="5">
        <f>'SCH 1'!K6+'SCH 2'!K6+'SCH 3'!K6+'SCH4'!K6</f>
        <v>4649.8287261881724</v>
      </c>
      <c r="L6" s="5">
        <f>'SCH 1'!L6+'SCH 2'!L6+'SCH 3'!L6+'SCH4'!L6</f>
        <v>4710.597506688172</v>
      </c>
      <c r="M6" s="5">
        <f>'SCH 1'!M6+'SCH 2'!M6+'SCH 3'!M6+'SCH4'!M6</f>
        <v>4661.9772386881723</v>
      </c>
      <c r="N6" s="5">
        <f>'SCH 1'!N6+'SCH 2'!N6+'SCH 3'!N6+'SCH4'!N6</f>
        <v>5045.812339688172</v>
      </c>
      <c r="O6" s="5">
        <f>'SCH 1'!O6+'SCH 2'!O6+'SCH 3'!O6+'SCH4'!O6</f>
        <v>4922.3381186881716</v>
      </c>
      <c r="P6" s="5">
        <f>'SCH 1'!P6+'SCH 2'!P6+'SCH 3'!P6+'SCH4'!P6</f>
        <v>4810.8468186881719</v>
      </c>
      <c r="Q6" s="5">
        <f>'SCH 1'!Q6+'SCH 2'!Q6+'SCH 3'!Q6+'SCH4'!Q6</f>
        <v>5230.5036496881712</v>
      </c>
      <c r="R6" s="5">
        <f>'SCH 1'!R6+'SCH 2'!R6+'SCH 3'!R6+'SCH4'!R6</f>
        <v>5608.2990576881721</v>
      </c>
      <c r="S6" s="5">
        <f>'SCH 1'!S6+'SCH 2'!S6+'SCH 3'!S6+'SCH4'!S6</f>
        <v>5328.9297586881712</v>
      </c>
      <c r="T6" s="5">
        <f>'SCH 1'!T6+'SCH 2'!T6+'SCH 3'!T6+'SCH4'!T6</f>
        <v>5447.9508366881728</v>
      </c>
      <c r="U6" s="5">
        <f>'SCH 1'!U6+'SCH 2'!U6+'SCH 3'!U6+'SCH4'!U6</f>
        <v>5502.5097316881711</v>
      </c>
      <c r="V6" s="5">
        <f>'SCH 1'!V6+'SCH 2'!V6+'SCH 3'!V6+'SCH4'!V6</f>
        <v>5613.961236688172</v>
      </c>
      <c r="W6" s="5">
        <f>'SCH 1'!W6+'SCH 2'!W6+'SCH 3'!W6+'SCH4'!W6</f>
        <v>5049.7028149381722</v>
      </c>
      <c r="X6" s="5">
        <f>'SCH 1'!X6+'SCH 2'!X6+'SCH 3'!X6+'SCH4'!X6</f>
        <v>6144.1691709381721</v>
      </c>
      <c r="Y6" s="5">
        <f>'SCH 1'!Y6+'SCH 2'!Y6+'SCH 3'!Y6+'SCH4'!Y6</f>
        <v>5607.7499966881714</v>
      </c>
      <c r="Z6" s="5">
        <f>'SCH 1'!Z6+'SCH 2'!Z6+'SCH 3'!Z6+'SCH4'!Z6</f>
        <v>5518.349658688172</v>
      </c>
      <c r="AA6" s="5">
        <f>'SCH 1'!AA6+'SCH 2'!AA6+'SCH 3'!AA6+'SCH4'!AA6</f>
        <v>5428.6035586881717</v>
      </c>
      <c r="AB6" s="5">
        <f>'SCH 1'!AB6+'SCH 2'!AB6+'SCH 3'!AB6+'SCH4'!AB6</f>
        <v>5118.1743916881715</v>
      </c>
      <c r="AC6" s="5">
        <f>'SCH 1'!AC6+'SCH 2'!AC6+'SCH 3'!AC6+'SCH4'!AC6</f>
        <v>5078.8534876881713</v>
      </c>
      <c r="AD6" s="5">
        <f>'SCH 1'!AD6+'SCH 2'!AD6+'SCH 3'!AD6+'SCH4'!AD6</f>
        <v>5105.7734866881719</v>
      </c>
      <c r="AE6" s="5">
        <f>'SCH 1'!AE6+'SCH 2'!AE6+'SCH 3'!AE6+'SCH4'!AE6</f>
        <v>5224.4284906881712</v>
      </c>
      <c r="AF6" s="5">
        <f>'SCH 1'!AF6+'SCH 2'!AF6+'SCH 3'!AF6+'SCH4'!AF6</f>
        <v>5362.1650906881714</v>
      </c>
    </row>
    <row r="7" spans="1:32" ht="120" customHeight="1" x14ac:dyDescent="0.75">
      <c r="A7" s="4" t="s">
        <v>5</v>
      </c>
      <c r="B7" s="5">
        <f>'SCH 1'!B7+'SCH 2'!B7+'SCH 3'!B7+'SCH4'!B7</f>
        <v>4605.7866096881717</v>
      </c>
      <c r="C7" s="5">
        <f>'SCH 1'!C7+'SCH 2'!C7+'SCH 3'!C7+'SCH4'!C7</f>
        <v>5254.6598146881724</v>
      </c>
      <c r="D7" s="5">
        <f>'SCH 1'!D7+'SCH 2'!D7+'SCH 3'!D7+'SCH4'!D7</f>
        <v>5467.4322066881723</v>
      </c>
      <c r="E7" s="5">
        <f>'SCH 1'!E7+'SCH 2'!E7+'SCH 3'!E7+'SCH4'!E7</f>
        <v>5245.193475938172</v>
      </c>
      <c r="F7" s="5">
        <f>'SCH 1'!F7+'SCH 2'!F7+'SCH 3'!F7+'SCH4'!F7</f>
        <v>5549.0205614381721</v>
      </c>
      <c r="G7" s="5">
        <f>'SCH 1'!G7+'SCH 2'!G7+'SCH 3'!G7+'SCH4'!G7</f>
        <v>5463.1166686881716</v>
      </c>
      <c r="H7" s="5">
        <f>'SCH 1'!H7+'SCH 2'!H7+'SCH 3'!H7+'SCH4'!H7</f>
        <v>5267.8344186881723</v>
      </c>
      <c r="I7" s="5">
        <f>'SCH 1'!I7+'SCH 2'!I7+'SCH 3'!I7+'SCH4'!I7</f>
        <v>4678.3471176881721</v>
      </c>
      <c r="J7" s="5">
        <f>'SCH 1'!J7+'SCH 2'!J7+'SCH 3'!J7+'SCH4'!J7</f>
        <v>5073.1395656881723</v>
      </c>
      <c r="K7" s="5">
        <f>'SCH 1'!K7+'SCH 2'!K7+'SCH 3'!K7+'SCH4'!K7</f>
        <v>4940.3687991881725</v>
      </c>
      <c r="L7" s="5">
        <f>'SCH 1'!L7+'SCH 2'!L7+'SCH 3'!L7+'SCH4'!L7</f>
        <v>4797.315507188172</v>
      </c>
      <c r="M7" s="5">
        <f>'SCH 1'!M7+'SCH 2'!M7+'SCH 3'!M7+'SCH4'!M7</f>
        <v>5204.5964406881722</v>
      </c>
      <c r="N7" s="5">
        <f>'SCH 1'!N7+'SCH 2'!N7+'SCH 3'!N7+'SCH4'!N7</f>
        <v>5347.5400396881723</v>
      </c>
      <c r="O7" s="5">
        <f>'SCH 1'!O7+'SCH 2'!O7+'SCH 3'!O7+'SCH4'!O7</f>
        <v>5356.1016476881723</v>
      </c>
      <c r="P7" s="5">
        <f>'SCH 1'!P7+'SCH 2'!P7+'SCH 3'!P7+'SCH4'!P7</f>
        <v>5167.5953186881725</v>
      </c>
      <c r="Q7" s="5">
        <f>'SCH 1'!Q7+'SCH 2'!Q7+'SCH 3'!Q7+'SCH4'!Q7</f>
        <v>5588.0135746881715</v>
      </c>
      <c r="R7" s="5">
        <f>'SCH 1'!R7+'SCH 2'!R7+'SCH 3'!R7+'SCH4'!R7</f>
        <v>5969.4212986881721</v>
      </c>
      <c r="S7" s="5">
        <f>'SCH 1'!S7+'SCH 2'!S7+'SCH 3'!S7+'SCH4'!S7</f>
        <v>5717.1145226881717</v>
      </c>
      <c r="T7" s="5">
        <f>'SCH 1'!T7+'SCH 2'!T7+'SCH 3'!T7+'SCH4'!T7</f>
        <v>5678.4449236881719</v>
      </c>
      <c r="U7" s="5">
        <f>'SCH 1'!U7+'SCH 2'!U7+'SCH 3'!U7+'SCH4'!U7</f>
        <v>5678.8020846881718</v>
      </c>
      <c r="V7" s="5">
        <f>'SCH 1'!V7+'SCH 2'!V7+'SCH 3'!V7+'SCH4'!V7</f>
        <v>5814.6874656881719</v>
      </c>
      <c r="W7" s="5">
        <f>'SCH 1'!W7+'SCH 2'!W7+'SCH 3'!W7+'SCH4'!W7</f>
        <v>5509.1106489381727</v>
      </c>
      <c r="X7" s="5">
        <f>'SCH 1'!X7+'SCH 2'!X7+'SCH 3'!X7+'SCH4'!X7</f>
        <v>6399.3447191881714</v>
      </c>
      <c r="Y7" s="5">
        <f>'SCH 1'!Y7+'SCH 2'!Y7+'SCH 3'!Y7+'SCH4'!Y7</f>
        <v>5991.4647279381716</v>
      </c>
      <c r="Z7" s="5">
        <f>'SCH 1'!Z7+'SCH 2'!Z7+'SCH 3'!Z7+'SCH4'!Z7</f>
        <v>6061.8272496881727</v>
      </c>
      <c r="AA7" s="5">
        <f>'SCH 1'!AA7+'SCH 2'!AA7+'SCH 3'!AA7+'SCH4'!AA7</f>
        <v>5853.7038134381728</v>
      </c>
      <c r="AB7" s="5">
        <f>'SCH 1'!AB7+'SCH 2'!AB7+'SCH 3'!AB7+'SCH4'!AB7</f>
        <v>5231.4164516881719</v>
      </c>
      <c r="AC7" s="5">
        <f>'SCH 1'!AC7+'SCH 2'!AC7+'SCH 3'!AC7+'SCH4'!AC7</f>
        <v>5776.5985376881717</v>
      </c>
      <c r="AD7" s="5">
        <f>'SCH 1'!AD7+'SCH 2'!AD7+'SCH 3'!AD7+'SCH4'!AD7</f>
        <v>5633.3354009381728</v>
      </c>
      <c r="AE7" s="5">
        <f>'SCH 1'!AE7+'SCH 2'!AE7+'SCH 3'!AE7+'SCH4'!AE7</f>
        <v>5559.6270896881724</v>
      </c>
      <c r="AF7" s="5">
        <f>'SCH 1'!AF7+'SCH 2'!AF7+'SCH 3'!AF7+'SCH4'!AF7</f>
        <v>5408.028741688172</v>
      </c>
    </row>
    <row r="8" spans="1:32" ht="120" customHeight="1" x14ac:dyDescent="0.75">
      <c r="A8" s="4" t="s">
        <v>6</v>
      </c>
      <c r="B8" s="5">
        <f>'SCH 1'!B8+'SCH 2'!B8+'SCH 3'!B8+'SCH4'!B8</f>
        <v>5201.3365926881715</v>
      </c>
      <c r="C8" s="5">
        <f>'SCH 1'!C8+'SCH 2'!C8+'SCH 3'!C8+'SCH4'!C8</f>
        <v>5486.4967466881726</v>
      </c>
      <c r="D8" s="5">
        <f>'SCH 1'!D8+'SCH 2'!D8+'SCH 3'!D8+'SCH4'!D8</f>
        <v>5939.6894739381714</v>
      </c>
      <c r="E8" s="5">
        <f>'SCH 1'!E8+'SCH 2'!E8+'SCH 3'!E8+'SCH4'!E8</f>
        <v>5849.4422064381724</v>
      </c>
      <c r="F8" s="5">
        <f>'SCH 1'!F8+'SCH 2'!F8+'SCH 3'!F8+'SCH4'!F8</f>
        <v>5942.959973938172</v>
      </c>
      <c r="G8" s="5">
        <f>'SCH 1'!G8+'SCH 2'!G8+'SCH 3'!G8+'SCH4'!G8</f>
        <v>6066.9140329381717</v>
      </c>
      <c r="H8" s="5">
        <f>'SCH 1'!H8+'SCH 2'!H8+'SCH 3'!H8+'SCH4'!H8</f>
        <v>5956.000968438173</v>
      </c>
      <c r="I8" s="5">
        <f>'SCH 1'!I8+'SCH 2'!I8+'SCH 3'!I8+'SCH4'!I8</f>
        <v>5682.8769251881731</v>
      </c>
      <c r="J8" s="5">
        <f>'SCH 1'!J8+'SCH 2'!J8+'SCH 3'!J8+'SCH4'!J8</f>
        <v>5896.9441251881717</v>
      </c>
      <c r="K8" s="5">
        <f>'SCH 1'!K8+'SCH 2'!K8+'SCH 3'!K8+'SCH4'!K8</f>
        <v>5931.881013438172</v>
      </c>
      <c r="L8" s="5">
        <f>'SCH 1'!L8+'SCH 2'!L8+'SCH 3'!L8+'SCH4'!L8</f>
        <v>6023.9759561881719</v>
      </c>
      <c r="M8" s="5">
        <f>'SCH 1'!M8+'SCH 2'!M8+'SCH 3'!M8+'SCH4'!M8</f>
        <v>5884.9344526881723</v>
      </c>
      <c r="N8" s="5">
        <f>'SCH 1'!N8+'SCH 2'!N8+'SCH 3'!N8+'SCH4'!N8</f>
        <v>5901.4204486881717</v>
      </c>
      <c r="O8" s="5">
        <f>'SCH 1'!O8+'SCH 2'!O8+'SCH 3'!O8+'SCH4'!O8</f>
        <v>6158.5132504381709</v>
      </c>
      <c r="P8" s="5">
        <f>'SCH 1'!P8+'SCH 2'!P8+'SCH 3'!P8+'SCH4'!P8</f>
        <v>6096.5800111881726</v>
      </c>
      <c r="Q8" s="5">
        <f>'SCH 1'!Q8+'SCH 2'!Q8+'SCH 3'!Q8+'SCH4'!Q8</f>
        <v>6438.3593639381716</v>
      </c>
      <c r="R8" s="5">
        <f>'SCH 1'!R8+'SCH 2'!R8+'SCH 3'!R8+'SCH4'!R8</f>
        <v>6880.6993666881726</v>
      </c>
      <c r="S8" s="5">
        <f>'SCH 1'!S8+'SCH 2'!S8+'SCH 3'!S8+'SCH4'!S8</f>
        <v>6652.9008606881725</v>
      </c>
      <c r="T8" s="5">
        <f>'SCH 1'!T8+'SCH 2'!T8+'SCH 3'!T8+'SCH4'!T8</f>
        <v>6385.0637409381725</v>
      </c>
      <c r="U8" s="5">
        <f>'SCH 1'!U8+'SCH 2'!U8+'SCH 3'!U8+'SCH4'!U8</f>
        <v>6371.2239994381725</v>
      </c>
      <c r="V8" s="5">
        <f>'SCH 1'!V8+'SCH 2'!V8+'SCH 3'!V8+'SCH4'!V8</f>
        <v>6494.3893506881723</v>
      </c>
      <c r="W8" s="5">
        <f>'SCH 1'!W8+'SCH 2'!W8+'SCH 3'!W8+'SCH4'!W8</f>
        <v>6086.7416936881727</v>
      </c>
      <c r="X8" s="5">
        <f>'SCH 1'!X8+'SCH 2'!X8+'SCH 3'!X8+'SCH4'!X8</f>
        <v>7107.522629938172</v>
      </c>
      <c r="Y8" s="5">
        <f>'SCH 1'!Y8+'SCH 2'!Y8+'SCH 3'!Y8+'SCH4'!Y8</f>
        <v>6644.7622984381724</v>
      </c>
      <c r="Z8" s="5">
        <f>'SCH 1'!Z8+'SCH 2'!Z8+'SCH 3'!Z8+'SCH4'!Z8</f>
        <v>6802.4948821881717</v>
      </c>
      <c r="AA8" s="5">
        <f>'SCH 1'!AA8+'SCH 2'!AA8+'SCH 3'!AA8+'SCH4'!AA8</f>
        <v>6791.1702906881728</v>
      </c>
      <c r="AB8" s="5">
        <f>'SCH 1'!AB8+'SCH 2'!AB8+'SCH 3'!AB8+'SCH4'!AB8</f>
        <v>6273.4921591881721</v>
      </c>
      <c r="AC8" s="5">
        <f>'SCH 1'!AC8+'SCH 2'!AC8+'SCH 3'!AC8+'SCH4'!AC8</f>
        <v>6809.8569359381709</v>
      </c>
      <c r="AD8" s="5">
        <f>'SCH 1'!AD8+'SCH 2'!AD8+'SCH 3'!AD8+'SCH4'!AD8</f>
        <v>6642.3610396881722</v>
      </c>
      <c r="AE8" s="5">
        <f>'SCH 1'!AE8+'SCH 2'!AE8+'SCH 3'!AE8+'SCH4'!AE8</f>
        <v>6620.1100916881715</v>
      </c>
      <c r="AF8" s="5">
        <f>'SCH 1'!AF8+'SCH 2'!AF8+'SCH 3'!AF8+'SCH4'!AF8</f>
        <v>6083.5778721881725</v>
      </c>
    </row>
    <row r="9" spans="1:32" ht="120" customHeight="1" x14ac:dyDescent="0.75">
      <c r="A9" s="4" t="s">
        <v>7</v>
      </c>
      <c r="B9" s="5">
        <f>'SCH 1'!B9+'SCH 2'!B9+'SCH 3'!B9+'SCH4'!B9</f>
        <v>6281.8545741881717</v>
      </c>
      <c r="C9" s="5">
        <f>'SCH 1'!C9+'SCH 2'!C9+'SCH 3'!C9+'SCH4'!C9</f>
        <v>6240.1358886881726</v>
      </c>
      <c r="D9" s="5">
        <f>'SCH 1'!D9+'SCH 2'!D9+'SCH 3'!D9+'SCH4'!D9</f>
        <v>6709.378477438172</v>
      </c>
      <c r="E9" s="5">
        <f>'SCH 1'!E9+'SCH 2'!E9+'SCH 3'!E9+'SCH4'!E9</f>
        <v>6634.0224594381716</v>
      </c>
      <c r="F9" s="5">
        <f>'SCH 1'!F9+'SCH 2'!F9+'SCH 3'!F9+'SCH4'!F9</f>
        <v>6771.3927476881718</v>
      </c>
      <c r="G9" s="5">
        <f>'SCH 1'!G9+'SCH 2'!G9+'SCH 3'!G9+'SCH4'!G9</f>
        <v>6555.7677996881721</v>
      </c>
      <c r="H9" s="5">
        <f>'SCH 1'!H9+'SCH 2'!H9+'SCH 3'!H9+'SCH4'!H9</f>
        <v>6709.8565239381724</v>
      </c>
      <c r="I9" s="5">
        <f>'SCH 1'!I9+'SCH 2'!I9+'SCH 3'!I9+'SCH4'!I9</f>
        <v>6543.1300186881726</v>
      </c>
      <c r="J9" s="5">
        <f>'SCH 1'!J9+'SCH 2'!J9+'SCH 3'!J9+'SCH4'!J9</f>
        <v>6985.2070321881729</v>
      </c>
      <c r="K9" s="5">
        <f>'SCH 1'!K9+'SCH 2'!K9+'SCH 3'!K9+'SCH4'!K9</f>
        <v>7184.3156286881713</v>
      </c>
      <c r="L9" s="5">
        <f>'SCH 1'!L9+'SCH 2'!L9+'SCH 3'!L9+'SCH4'!L9</f>
        <v>7333.1124634381722</v>
      </c>
      <c r="M9" s="5">
        <f>'SCH 1'!M9+'SCH 2'!M9+'SCH 3'!M9+'SCH4'!M9</f>
        <v>6713.7394004381731</v>
      </c>
      <c r="N9" s="5">
        <f>'SCH 1'!N9+'SCH 2'!N9+'SCH 3'!N9+'SCH4'!N9</f>
        <v>7064.7492786881721</v>
      </c>
      <c r="O9" s="5">
        <f>'SCH 1'!O9+'SCH 2'!O9+'SCH 3'!O9+'SCH4'!O9</f>
        <v>7172.4039301881721</v>
      </c>
      <c r="P9" s="5">
        <f>'SCH 1'!P9+'SCH 2'!P9+'SCH 3'!P9+'SCH4'!P9</f>
        <v>7248.8502081881725</v>
      </c>
      <c r="Q9" s="5">
        <f>'SCH 1'!Q9+'SCH 2'!Q9+'SCH 3'!Q9+'SCH4'!Q9</f>
        <v>7530.2484506881719</v>
      </c>
      <c r="R9" s="5">
        <f>'SCH 1'!R9+'SCH 2'!R9+'SCH 3'!R9+'SCH4'!R9</f>
        <v>7715.604650438172</v>
      </c>
      <c r="S9" s="5">
        <f>'SCH 1'!S9+'SCH 2'!S9+'SCH 3'!S9+'SCH4'!S9</f>
        <v>7508.325710688172</v>
      </c>
      <c r="T9" s="5">
        <f>'SCH 1'!T9+'SCH 2'!T9+'SCH 3'!T9+'SCH4'!T9</f>
        <v>7357.699977438172</v>
      </c>
      <c r="U9" s="5">
        <f>'SCH 1'!U9+'SCH 2'!U9+'SCH 3'!U9+'SCH4'!U9</f>
        <v>7449.2322229381725</v>
      </c>
      <c r="V9" s="5">
        <f>'SCH 1'!V9+'SCH 2'!V9+'SCH 3'!V9+'SCH4'!V9</f>
        <v>7186.270023938172</v>
      </c>
      <c r="W9" s="5">
        <f>'SCH 1'!W9+'SCH 2'!W9+'SCH 3'!W9+'SCH4'!W9</f>
        <v>6983.387611688172</v>
      </c>
      <c r="X9" s="5">
        <f>'SCH 1'!X9+'SCH 2'!X9+'SCH 3'!X9+'SCH4'!X9</f>
        <v>7914.415011688171</v>
      </c>
      <c r="Y9" s="5">
        <f>'SCH 1'!Y9+'SCH 2'!Y9+'SCH 3'!Y9+'SCH4'!Y9</f>
        <v>7338.6991946881726</v>
      </c>
      <c r="Z9" s="5">
        <f>'SCH 1'!Z9+'SCH 2'!Z9+'SCH 3'!Z9+'SCH4'!Z9</f>
        <v>7360.0028779381719</v>
      </c>
      <c r="AA9" s="5">
        <f>'SCH 1'!AA9+'SCH 2'!AA9+'SCH 3'!AA9+'SCH4'!AA9</f>
        <v>7232.7526951881728</v>
      </c>
      <c r="AB9" s="5">
        <f>'SCH 1'!AB9+'SCH 2'!AB9+'SCH 3'!AB9+'SCH4'!AB9</f>
        <v>6828.0950011881723</v>
      </c>
      <c r="AC9" s="5">
        <f>'SCH 1'!AC9+'SCH 2'!AC9+'SCH 3'!AC9+'SCH4'!AC9</f>
        <v>7374.4150631881712</v>
      </c>
      <c r="AD9" s="5">
        <f>'SCH 1'!AD9+'SCH 2'!AD9+'SCH 3'!AD9+'SCH4'!AD9</f>
        <v>7815.6749126881723</v>
      </c>
      <c r="AE9" s="5">
        <f>'SCH 1'!AE9+'SCH 2'!AE9+'SCH 3'!AE9+'SCH4'!AE9</f>
        <v>7857.7971406881716</v>
      </c>
      <c r="AF9" s="5">
        <f>'SCH 1'!AF9+'SCH 2'!AF9+'SCH 3'!AF9+'SCH4'!AF9</f>
        <v>6968.934559188172</v>
      </c>
    </row>
    <row r="10" spans="1:32" ht="120" customHeight="1" x14ac:dyDescent="0.75">
      <c r="A10" s="4" t="s">
        <v>8</v>
      </c>
      <c r="B10" s="5">
        <f>'SCH 1'!B10+'SCH 2'!B10+'SCH 3'!B10+'SCH4'!B10</f>
        <v>6839.1555749381714</v>
      </c>
      <c r="C10" s="5">
        <f>'SCH 1'!C10+'SCH 2'!C10+'SCH 3'!C10+'SCH4'!C10</f>
        <v>6703.3647251881721</v>
      </c>
      <c r="D10" s="5">
        <f>'SCH 1'!D10+'SCH 2'!D10+'SCH 3'!D10+'SCH4'!D10</f>
        <v>7369.0707261881726</v>
      </c>
      <c r="E10" s="5">
        <f>'SCH 1'!E10+'SCH 2'!E10+'SCH 3'!E10+'SCH4'!E10</f>
        <v>7406.2813626881725</v>
      </c>
      <c r="F10" s="5">
        <f>'SCH 1'!F10+'SCH 2'!F10+'SCH 3'!F10+'SCH4'!F10</f>
        <v>7621.2008686881709</v>
      </c>
      <c r="G10" s="5">
        <f>'SCH 1'!G10+'SCH 2'!G10+'SCH 3'!G10+'SCH4'!G10</f>
        <v>7239.0134106881724</v>
      </c>
      <c r="H10" s="5">
        <f>'SCH 1'!H10+'SCH 2'!H10+'SCH 3'!H10+'SCH4'!H10</f>
        <v>6897.9281586881716</v>
      </c>
      <c r="I10" s="5">
        <f>'SCH 1'!I10+'SCH 2'!I10+'SCH 3'!I10+'SCH4'!I10</f>
        <v>7076.9600456881726</v>
      </c>
      <c r="J10" s="5">
        <f>'SCH 1'!J10+'SCH 2'!J10+'SCH 3'!J10+'SCH4'!J10</f>
        <v>7741.8865706881716</v>
      </c>
      <c r="K10" s="5">
        <f>'SCH 1'!K10+'SCH 2'!K10+'SCH 3'!K10+'SCH4'!K10</f>
        <v>7896.3156391881712</v>
      </c>
      <c r="L10" s="5">
        <f>'SCH 1'!L10+'SCH 2'!L10+'SCH 3'!L10+'SCH4'!L10</f>
        <v>8016.7564526881724</v>
      </c>
      <c r="M10" s="5">
        <f>'SCH 1'!M10+'SCH 2'!M10+'SCH 3'!M10+'SCH4'!M10</f>
        <v>7554.889204688171</v>
      </c>
      <c r="N10" s="5">
        <f>'SCH 1'!N10+'SCH 2'!N10+'SCH 3'!N10+'SCH4'!N10</f>
        <v>7697.8533766881719</v>
      </c>
      <c r="O10" s="5">
        <f>'SCH 1'!O10+'SCH 2'!O10+'SCH 3'!O10+'SCH4'!O10</f>
        <v>7787.014035688172</v>
      </c>
      <c r="P10" s="5">
        <f>'SCH 1'!P10+'SCH 2'!P10+'SCH 3'!P10+'SCH4'!P10</f>
        <v>7960.6141266881714</v>
      </c>
      <c r="Q10" s="5">
        <f>'SCH 1'!Q10+'SCH 2'!Q10+'SCH 3'!Q10+'SCH4'!Q10</f>
        <v>8211.5307036881713</v>
      </c>
      <c r="R10" s="5">
        <f>'SCH 1'!R10+'SCH 2'!R10+'SCH 3'!R10+'SCH4'!R10</f>
        <v>8279.007775688171</v>
      </c>
      <c r="S10" s="5">
        <f>'SCH 1'!S10+'SCH 2'!S10+'SCH 3'!S10+'SCH4'!S10</f>
        <v>8091.460704688172</v>
      </c>
      <c r="T10" s="5">
        <f>'SCH 1'!T10+'SCH 2'!T10+'SCH 3'!T10+'SCH4'!T10</f>
        <v>8071.708278688171</v>
      </c>
      <c r="U10" s="5">
        <f>'SCH 1'!U10+'SCH 2'!U10+'SCH 3'!U10+'SCH4'!U10</f>
        <v>7987.9485866881714</v>
      </c>
      <c r="V10" s="5">
        <f>'SCH 1'!V10+'SCH 2'!V10+'SCH 3'!V10+'SCH4'!V10</f>
        <v>7792.8857676881726</v>
      </c>
      <c r="W10" s="5">
        <f>'SCH 1'!W10+'SCH 2'!W10+'SCH 3'!W10+'SCH4'!W10</f>
        <v>7767.1745219381719</v>
      </c>
      <c r="X10" s="5">
        <f>'SCH 1'!X10+'SCH 2'!X10+'SCH 3'!X10+'SCH4'!X10</f>
        <v>8537.0678926881719</v>
      </c>
      <c r="Y10" s="5">
        <f>'SCH 1'!Y10+'SCH 2'!Y10+'SCH 3'!Y10+'SCH4'!Y10</f>
        <v>7856.7779506881707</v>
      </c>
      <c r="Z10" s="5">
        <f>'SCH 1'!Z10+'SCH 2'!Z10+'SCH 3'!Z10+'SCH4'!Z10</f>
        <v>7928.8369376881728</v>
      </c>
      <c r="AA10" s="5">
        <f>'SCH 1'!AA10+'SCH 2'!AA10+'SCH 3'!AA10+'SCH4'!AA10</f>
        <v>7686.9212126881721</v>
      </c>
      <c r="AB10" s="5">
        <f>'SCH 1'!AB10+'SCH 2'!AB10+'SCH 3'!AB10+'SCH4'!AB10</f>
        <v>7770.8279476881717</v>
      </c>
      <c r="AC10" s="5">
        <f>'SCH 1'!AC10+'SCH 2'!AC10+'SCH 3'!AC10+'SCH4'!AC10</f>
        <v>7940.6094811881712</v>
      </c>
      <c r="AD10" s="5">
        <f>'SCH 1'!AD10+'SCH 2'!AD10+'SCH 3'!AD10+'SCH4'!AD10</f>
        <v>8472.8428569381722</v>
      </c>
      <c r="AE10" s="5">
        <f>'SCH 1'!AE10+'SCH 2'!AE10+'SCH 3'!AE10+'SCH4'!AE10</f>
        <v>8570.2755486881724</v>
      </c>
      <c r="AF10" s="5">
        <f>'SCH 1'!AF10+'SCH 2'!AF10+'SCH 3'!AF10+'SCH4'!AF10</f>
        <v>7680.3854986881715</v>
      </c>
    </row>
    <row r="11" spans="1:32" ht="120" customHeight="1" x14ac:dyDescent="0.75">
      <c r="A11" s="4" t="s">
        <v>9</v>
      </c>
      <c r="B11" s="5">
        <f>'SCH 1'!B11+'SCH 2'!B11+'SCH 3'!B11+'SCH4'!B11</f>
        <v>6569.2362379381711</v>
      </c>
      <c r="C11" s="5">
        <f>'SCH 1'!C11+'SCH 2'!C11+'SCH 3'!C11+'SCH4'!C11</f>
        <v>6687.5817429381723</v>
      </c>
      <c r="D11" s="5">
        <f>'SCH 1'!D11+'SCH 2'!D11+'SCH 3'!D11+'SCH4'!D11</f>
        <v>7002.2596784381731</v>
      </c>
      <c r="E11" s="5">
        <f>'SCH 1'!E11+'SCH 2'!E11+'SCH 3'!E11+'SCH4'!E11</f>
        <v>6984.2092179381725</v>
      </c>
      <c r="F11" s="5">
        <f>'SCH 1'!F11+'SCH 2'!F11+'SCH 3'!F11+'SCH4'!F11</f>
        <v>7475.5586399381718</v>
      </c>
      <c r="G11" s="5">
        <f>'SCH 1'!G11+'SCH 2'!G11+'SCH 3'!G11+'SCH4'!G11</f>
        <v>6845.7592439381715</v>
      </c>
      <c r="H11" s="5">
        <f>'SCH 1'!H11+'SCH 2'!H11+'SCH 3'!H11+'SCH4'!H11</f>
        <v>6401.589465938172</v>
      </c>
      <c r="I11" s="5">
        <f>'SCH 1'!I11+'SCH 2'!I11+'SCH 3'!I11+'SCH4'!I11</f>
        <v>6971.9687329381723</v>
      </c>
      <c r="J11" s="5">
        <f>'SCH 1'!J11+'SCH 2'!J11+'SCH 3'!J11+'SCH4'!J11</f>
        <v>7383.8041329381713</v>
      </c>
      <c r="K11" s="5">
        <f>'SCH 1'!K11+'SCH 2'!K11+'SCH 3'!K11+'SCH4'!K11</f>
        <v>7473.6607499381716</v>
      </c>
      <c r="L11" s="5">
        <f>'SCH 1'!L11+'SCH 2'!L11+'SCH 3'!L11+'SCH4'!L11</f>
        <v>7446.2126106881715</v>
      </c>
      <c r="M11" s="5">
        <f>'SCH 1'!M11+'SCH 2'!M11+'SCH 3'!M11+'SCH4'!M11</f>
        <v>7173.4800496881717</v>
      </c>
      <c r="N11" s="5">
        <f>'SCH 1'!N11+'SCH 2'!N11+'SCH 3'!N11+'SCH4'!N11</f>
        <v>7361.1074701881716</v>
      </c>
      <c r="O11" s="5">
        <f>'SCH 1'!O11+'SCH 2'!O11+'SCH 3'!O11+'SCH4'!O11</f>
        <v>7353.6635114381716</v>
      </c>
      <c r="P11" s="5">
        <f>'SCH 1'!P11+'SCH 2'!P11+'SCH 3'!P11+'SCH4'!P11</f>
        <v>7511.306781188172</v>
      </c>
      <c r="Q11" s="5">
        <f>'SCH 1'!Q11+'SCH 2'!Q11+'SCH 3'!Q11+'SCH4'!Q11</f>
        <v>7781.637565938172</v>
      </c>
      <c r="R11" s="5">
        <f>'SCH 1'!R11+'SCH 2'!R11+'SCH 3'!R11+'SCH4'!R11</f>
        <v>7799.3264401881715</v>
      </c>
      <c r="S11" s="5">
        <f>'SCH 1'!S11+'SCH 2'!S11+'SCH 3'!S11+'SCH4'!S11</f>
        <v>7627.0898229381719</v>
      </c>
      <c r="T11" s="5">
        <f>'SCH 1'!T11+'SCH 2'!T11+'SCH 3'!T11+'SCH4'!T11</f>
        <v>7564.841126188172</v>
      </c>
      <c r="U11" s="5">
        <f>'SCH 1'!U11+'SCH 2'!U11+'SCH 3'!U11+'SCH4'!U11</f>
        <v>7647.3896666881719</v>
      </c>
      <c r="V11" s="5">
        <f>'SCH 1'!V11+'SCH 2'!V11+'SCH 3'!V11+'SCH4'!V11</f>
        <v>7483.9334736881719</v>
      </c>
      <c r="W11" s="5">
        <f>'SCH 1'!W11+'SCH 2'!W11+'SCH 3'!W11+'SCH4'!W11</f>
        <v>7405.5704566881723</v>
      </c>
      <c r="X11" s="5">
        <f>'SCH 1'!X11+'SCH 2'!X11+'SCH 3'!X11+'SCH4'!X11</f>
        <v>8153.2288316881713</v>
      </c>
      <c r="Y11" s="5">
        <f>'SCH 1'!Y11+'SCH 2'!Y11+'SCH 3'!Y11+'SCH4'!Y11</f>
        <v>7521.6812226881721</v>
      </c>
      <c r="Z11" s="5">
        <f>'SCH 1'!Z11+'SCH 2'!Z11+'SCH 3'!Z11+'SCH4'!Z11</f>
        <v>7460.0194359381712</v>
      </c>
      <c r="AA11" s="5">
        <f>'SCH 1'!AA11+'SCH 2'!AA11+'SCH 3'!AA11+'SCH4'!AA11</f>
        <v>7724.3541141881724</v>
      </c>
      <c r="AB11" s="5">
        <f>'SCH 1'!AB11+'SCH 2'!AB11+'SCH 3'!AB11+'SCH4'!AB11</f>
        <v>8146.1781426881716</v>
      </c>
      <c r="AC11" s="5">
        <f>'SCH 1'!AC11+'SCH 2'!AC11+'SCH 3'!AC11+'SCH4'!AC11</f>
        <v>7841.2536376881717</v>
      </c>
      <c r="AD11" s="5">
        <f>'SCH 1'!AD11+'SCH 2'!AD11+'SCH 3'!AD11+'SCH4'!AD11</f>
        <v>8310.652333688171</v>
      </c>
      <c r="AE11" s="5">
        <f>'SCH 1'!AE11+'SCH 2'!AE11+'SCH 3'!AE11+'SCH4'!AE11</f>
        <v>8136.4824486881716</v>
      </c>
      <c r="AF11" s="5">
        <f>'SCH 1'!AF11+'SCH 2'!AF11+'SCH 3'!AF11+'SCH4'!AF11</f>
        <v>7970.5617771881716</v>
      </c>
    </row>
    <row r="12" spans="1:32" ht="120" customHeight="1" x14ac:dyDescent="0.75">
      <c r="A12" s="4" t="s">
        <v>10</v>
      </c>
      <c r="B12" s="5">
        <f>'SCH 1'!B12+'SCH 2'!B12+'SCH 3'!B12+'SCH4'!B12</f>
        <v>6162.615364188172</v>
      </c>
      <c r="C12" s="5">
        <f>'SCH 1'!C12+'SCH 2'!C12+'SCH 3'!C12+'SCH4'!C12</f>
        <v>6296.7684681881728</v>
      </c>
      <c r="D12" s="5">
        <f>'SCH 1'!D12+'SCH 2'!D12+'SCH 3'!D12+'SCH4'!D12</f>
        <v>6485.9979381881712</v>
      </c>
      <c r="E12" s="5">
        <f>'SCH 1'!E12+'SCH 2'!E12+'SCH 3'!E12+'SCH4'!E12</f>
        <v>6444.0998249381719</v>
      </c>
      <c r="F12" s="5">
        <f>'SCH 1'!F12+'SCH 2'!F12+'SCH 3'!F12+'SCH4'!F12</f>
        <v>7011.5592299381715</v>
      </c>
      <c r="G12" s="5">
        <f>'SCH 1'!G12+'SCH 2'!G12+'SCH 3'!G12+'SCH4'!G12</f>
        <v>6320.9912539381712</v>
      </c>
      <c r="H12" s="5">
        <f>'SCH 1'!H12+'SCH 2'!H12+'SCH 3'!H12+'SCH4'!H12</f>
        <v>5337.6478129381721</v>
      </c>
      <c r="I12" s="5">
        <f>'SCH 1'!I12+'SCH 2'!I12+'SCH 3'!I12+'SCH4'!I12</f>
        <v>6516.4132889381726</v>
      </c>
      <c r="J12" s="5">
        <f>'SCH 1'!J12+'SCH 2'!J12+'SCH 3'!J12+'SCH4'!J12</f>
        <v>6871.393438938172</v>
      </c>
      <c r="K12" s="5">
        <f>'SCH 1'!K12+'SCH 2'!K12+'SCH 3'!K12+'SCH4'!K12</f>
        <v>7006.8536509381711</v>
      </c>
      <c r="L12" s="5">
        <f>'SCH 1'!L12+'SCH 2'!L12+'SCH 3'!L12+'SCH4'!L12</f>
        <v>6926.6775559381713</v>
      </c>
      <c r="M12" s="5">
        <f>'SCH 1'!M12+'SCH 2'!M12+'SCH 3'!M12+'SCH4'!M12</f>
        <v>6639.1758346881716</v>
      </c>
      <c r="N12" s="5">
        <f>'SCH 1'!N12+'SCH 2'!N12+'SCH 3'!N12+'SCH4'!N12</f>
        <v>7034.3079329381726</v>
      </c>
      <c r="O12" s="5">
        <f>'SCH 1'!O12+'SCH 2'!O12+'SCH 3'!O12+'SCH4'!O12</f>
        <v>6963.3574221881718</v>
      </c>
      <c r="P12" s="5">
        <f>'SCH 1'!P12+'SCH 2'!P12+'SCH 3'!P12+'SCH4'!P12</f>
        <v>7110.3296689381714</v>
      </c>
      <c r="Q12" s="5">
        <f>'SCH 1'!Q12+'SCH 2'!Q12+'SCH 3'!Q12+'SCH4'!Q12</f>
        <v>7325.259508688172</v>
      </c>
      <c r="R12" s="5">
        <f>'SCH 1'!R12+'SCH 2'!R12+'SCH 3'!R12+'SCH4'!R12</f>
        <v>7539.4087494381711</v>
      </c>
      <c r="S12" s="5">
        <f>'SCH 1'!S12+'SCH 2'!S12+'SCH 3'!S12+'SCH4'!S12</f>
        <v>7312.7662011881712</v>
      </c>
      <c r="T12" s="5">
        <f>'SCH 1'!T12+'SCH 2'!T12+'SCH 3'!T12+'SCH4'!T12</f>
        <v>7243.0327356881717</v>
      </c>
      <c r="U12" s="5">
        <f>'SCH 1'!U12+'SCH 2'!U12+'SCH 3'!U12+'SCH4'!U12</f>
        <v>7336.5629386881719</v>
      </c>
      <c r="V12" s="5">
        <f>'SCH 1'!V12+'SCH 2'!V12+'SCH 3'!V12+'SCH4'!V12</f>
        <v>7163.9908936881711</v>
      </c>
      <c r="W12" s="5">
        <f>'SCH 1'!W12+'SCH 2'!W12+'SCH 3'!W12+'SCH4'!W12</f>
        <v>7111.6900566881723</v>
      </c>
      <c r="X12" s="5">
        <f>'SCH 1'!X12+'SCH 2'!X12+'SCH 3'!X12+'SCH4'!X12</f>
        <v>7888.9410566881706</v>
      </c>
      <c r="Y12" s="5">
        <f>'SCH 1'!Y12+'SCH 2'!Y12+'SCH 3'!Y12+'SCH4'!Y12</f>
        <v>7250.9574236881708</v>
      </c>
      <c r="Z12" s="5">
        <f>'SCH 1'!Z12+'SCH 2'!Z12+'SCH 3'!Z12+'SCH4'!Z12</f>
        <v>7066.5535106881725</v>
      </c>
      <c r="AA12" s="5">
        <f>'SCH 1'!AA12+'SCH 2'!AA12+'SCH 3'!AA12+'SCH4'!AA12</f>
        <v>7445.2039701881713</v>
      </c>
      <c r="AB12" s="5">
        <f>'SCH 1'!AB12+'SCH 2'!AB12+'SCH 3'!AB12+'SCH4'!AB12</f>
        <v>7984.8618521881708</v>
      </c>
      <c r="AC12" s="5">
        <f>'SCH 1'!AC12+'SCH 2'!AC12+'SCH 3'!AC12+'SCH4'!AC12</f>
        <v>7400.8495354381712</v>
      </c>
      <c r="AD12" s="5">
        <f>'SCH 1'!AD12+'SCH 2'!AD12+'SCH 3'!AD12+'SCH4'!AD12</f>
        <v>7994.7012701881704</v>
      </c>
      <c r="AE12" s="5">
        <f>'SCH 1'!AE12+'SCH 2'!AE12+'SCH 3'!AE12+'SCH4'!AE12</f>
        <v>7851.2649776881717</v>
      </c>
      <c r="AF12" s="5">
        <f>'SCH 1'!AF12+'SCH 2'!AF12+'SCH 3'!AF12+'SCH4'!AF12</f>
        <v>7791.9543946881713</v>
      </c>
    </row>
    <row r="13" spans="1:32" ht="120" customHeight="1" x14ac:dyDescent="0.75">
      <c r="A13" s="4" t="s">
        <v>11</v>
      </c>
      <c r="B13" s="5">
        <f>'SCH 1'!B13+'SCH 2'!B13+'SCH 3'!B13+'SCH4'!B13</f>
        <v>5986.506687688172</v>
      </c>
      <c r="C13" s="5">
        <f>'SCH 1'!C13+'SCH 2'!C13+'SCH 3'!C13+'SCH4'!C13</f>
        <v>6058.5137106881712</v>
      </c>
      <c r="D13" s="5">
        <f>'SCH 1'!D13+'SCH 2'!D13+'SCH 3'!D13+'SCH4'!D13</f>
        <v>6287.1268391881713</v>
      </c>
      <c r="E13" s="5">
        <f>'SCH 1'!E13+'SCH 2'!E13+'SCH 3'!E13+'SCH4'!E13</f>
        <v>6249.5620859381725</v>
      </c>
      <c r="F13" s="5">
        <f>'SCH 1'!F13+'SCH 2'!F13+'SCH 3'!F13+'SCH4'!F13</f>
        <v>6734.3671316881719</v>
      </c>
      <c r="G13" s="5">
        <f>'SCH 1'!G13+'SCH 2'!G13+'SCH 3'!G13+'SCH4'!G13</f>
        <v>6139.5146659381717</v>
      </c>
      <c r="H13" s="5">
        <f>'SCH 1'!H13+'SCH 2'!H13+'SCH 3'!H13+'SCH4'!H13</f>
        <v>5532.5121936881724</v>
      </c>
      <c r="I13" s="5">
        <f>'SCH 1'!I13+'SCH 2'!I13+'SCH 3'!I13+'SCH4'!I13</f>
        <v>6442.339863688172</v>
      </c>
      <c r="J13" s="5">
        <f>'SCH 1'!J13+'SCH 2'!J13+'SCH 3'!J13+'SCH4'!J13</f>
        <v>6673.0379326881721</v>
      </c>
      <c r="K13" s="5">
        <f>'SCH 1'!K13+'SCH 2'!K13+'SCH 3'!K13+'SCH4'!K13</f>
        <v>6852.6145231881719</v>
      </c>
      <c r="L13" s="5">
        <f>'SCH 1'!L13+'SCH 2'!L13+'SCH 3'!L13+'SCH4'!L13</f>
        <v>6763.0388446881716</v>
      </c>
      <c r="M13" s="5">
        <f>'SCH 1'!M13+'SCH 2'!M13+'SCH 3'!M13+'SCH4'!M13</f>
        <v>6570.075006938172</v>
      </c>
      <c r="N13" s="5">
        <f>'SCH 1'!N13+'SCH 2'!N13+'SCH 3'!N13+'SCH4'!N13</f>
        <v>6868.4980126881728</v>
      </c>
      <c r="O13" s="5">
        <f>'SCH 1'!O13+'SCH 2'!O13+'SCH 3'!O13+'SCH4'!O13</f>
        <v>6793.4113406881715</v>
      </c>
      <c r="P13" s="5">
        <f>'SCH 1'!P13+'SCH 2'!P13+'SCH 3'!P13+'SCH4'!P13</f>
        <v>6841.5638366881731</v>
      </c>
      <c r="Q13" s="5">
        <f>'SCH 1'!Q13+'SCH 2'!Q13+'SCH 3'!Q13+'SCH4'!Q13</f>
        <v>7238.8433516881714</v>
      </c>
      <c r="R13" s="5">
        <f>'SCH 1'!R13+'SCH 2'!R13+'SCH 3'!R13+'SCH4'!R13</f>
        <v>7358.8991731881724</v>
      </c>
      <c r="S13" s="5">
        <f>'SCH 1'!S13+'SCH 2'!S13+'SCH 3'!S13+'SCH4'!S13</f>
        <v>7058.7254266881719</v>
      </c>
      <c r="T13" s="5">
        <f>'SCH 1'!T13+'SCH 2'!T13+'SCH 3'!T13+'SCH4'!T13</f>
        <v>7037.149558938172</v>
      </c>
      <c r="U13" s="5">
        <f>'SCH 1'!U13+'SCH 2'!U13+'SCH 3'!U13+'SCH4'!U13</f>
        <v>7063.5917399381724</v>
      </c>
      <c r="V13" s="5">
        <f>'SCH 1'!V13+'SCH 2'!V13+'SCH 3'!V13+'SCH4'!V13</f>
        <v>6893.8818899381731</v>
      </c>
      <c r="W13" s="5">
        <f>'SCH 1'!W13+'SCH 2'!W13+'SCH 3'!W13+'SCH4'!W13</f>
        <v>6916.8997339381713</v>
      </c>
      <c r="X13" s="5">
        <f>'SCH 1'!X13+'SCH 2'!X13+'SCH 3'!X13+'SCH4'!X13</f>
        <v>7714.3633904381713</v>
      </c>
      <c r="Y13" s="5">
        <f>'SCH 1'!Y13+'SCH 2'!Y13+'SCH 3'!Y13+'SCH4'!Y13</f>
        <v>6916.0725146881723</v>
      </c>
      <c r="Z13" s="5">
        <f>'SCH 1'!Z13+'SCH 2'!Z13+'SCH 3'!Z13+'SCH4'!Z13</f>
        <v>6924.4589936881712</v>
      </c>
      <c r="AA13" s="5">
        <f>'SCH 1'!AA13+'SCH 2'!AA13+'SCH 3'!AA13+'SCH4'!AA13</f>
        <v>6857.2272444381724</v>
      </c>
      <c r="AB13" s="5">
        <f>'SCH 1'!AB13+'SCH 2'!AB13+'SCH 3'!AB13+'SCH4'!AB13</f>
        <v>7541.3171611881717</v>
      </c>
      <c r="AC13" s="5">
        <f>'SCH 1'!AC13+'SCH 2'!AC13+'SCH 3'!AC13+'SCH4'!AC13</f>
        <v>7195.5259421881719</v>
      </c>
      <c r="AD13" s="5">
        <f>'SCH 1'!AD13+'SCH 2'!AD13+'SCH 3'!AD13+'SCH4'!AD13</f>
        <v>7665.0392251881713</v>
      </c>
      <c r="AE13" s="5">
        <f>'SCH 1'!AE13+'SCH 2'!AE13+'SCH 3'!AE13+'SCH4'!AE13</f>
        <v>7483.5148779381725</v>
      </c>
      <c r="AF13" s="5">
        <f>'SCH 1'!AF13+'SCH 2'!AF13+'SCH 3'!AF13+'SCH4'!AF13</f>
        <v>7621.4797449381713</v>
      </c>
    </row>
    <row r="14" spans="1:32" ht="120" customHeight="1" x14ac:dyDescent="0.75">
      <c r="A14" s="4" t="s">
        <v>12</v>
      </c>
      <c r="B14" s="5">
        <f>'SCH 1'!B14+'SCH 2'!B14+'SCH 3'!B14+'SCH4'!B14</f>
        <v>6048.6178886881717</v>
      </c>
      <c r="C14" s="5">
        <f>'SCH 1'!C14+'SCH 2'!C14+'SCH 3'!C14+'SCH4'!C14</f>
        <v>5968.0171266881716</v>
      </c>
      <c r="D14" s="5">
        <f>'SCH 1'!D14+'SCH 2'!D14+'SCH 3'!D14+'SCH4'!D14</f>
        <v>6170.1814956881717</v>
      </c>
      <c r="E14" s="5">
        <f>'SCH 1'!E14+'SCH 2'!E14+'SCH 3'!E14+'SCH4'!E14</f>
        <v>6159.8380476881721</v>
      </c>
      <c r="F14" s="5">
        <f>'SCH 1'!F14+'SCH 2'!F14+'SCH 3'!F14+'SCH4'!F14</f>
        <v>6507.0010364381724</v>
      </c>
      <c r="G14" s="5">
        <f>'SCH 1'!G14+'SCH 2'!G14+'SCH 3'!G14+'SCH4'!G14</f>
        <v>6076.6796456881711</v>
      </c>
      <c r="H14" s="5">
        <f>'SCH 1'!H14+'SCH 2'!H14+'SCH 3'!H14+'SCH4'!H14</f>
        <v>6140.4602486881722</v>
      </c>
      <c r="I14" s="5">
        <f>'SCH 1'!I14+'SCH 2'!I14+'SCH 3'!I14+'SCH4'!I14</f>
        <v>6426.9143786881723</v>
      </c>
      <c r="J14" s="5">
        <f>'SCH 1'!J14+'SCH 2'!J14+'SCH 3'!J14+'SCH4'!J14</f>
        <v>6535.9033686881721</v>
      </c>
      <c r="K14" s="5">
        <f>'SCH 1'!K14+'SCH 2'!K14+'SCH 3'!K14+'SCH4'!K14</f>
        <v>6753.4908216881713</v>
      </c>
      <c r="L14" s="5">
        <f>'SCH 1'!L14+'SCH 2'!L14+'SCH 3'!L14+'SCH4'!L14</f>
        <v>6626.9445936881712</v>
      </c>
      <c r="M14" s="5">
        <f>'SCH 1'!M14+'SCH 2'!M14+'SCH 3'!M14+'SCH4'!M14</f>
        <v>6505.808320688172</v>
      </c>
      <c r="N14" s="5">
        <f>'SCH 1'!N14+'SCH 2'!N14+'SCH 3'!N14+'SCH4'!N14</f>
        <v>6725.2553706881718</v>
      </c>
      <c r="O14" s="5">
        <f>'SCH 1'!O14+'SCH 2'!O14+'SCH 3'!O14+'SCH4'!O14</f>
        <v>6599.2224116881716</v>
      </c>
      <c r="P14" s="5">
        <f>'SCH 1'!P14+'SCH 2'!P14+'SCH 3'!P14+'SCH4'!P14</f>
        <v>6577.4892596881728</v>
      </c>
      <c r="Q14" s="5">
        <f>'SCH 1'!Q14+'SCH 2'!Q14+'SCH 3'!Q14+'SCH4'!Q14</f>
        <v>7038.7375446881715</v>
      </c>
      <c r="R14" s="5">
        <f>'SCH 1'!R14+'SCH 2'!R14+'SCH 3'!R14+'SCH4'!R14</f>
        <v>7164.0462916881716</v>
      </c>
      <c r="S14" s="5">
        <f>'SCH 1'!S14+'SCH 2'!S14+'SCH 3'!S14+'SCH4'!S14</f>
        <v>6802.0590656881723</v>
      </c>
      <c r="T14" s="5">
        <f>'SCH 1'!T14+'SCH 2'!T14+'SCH 3'!T14+'SCH4'!T14</f>
        <v>6909.3445306881713</v>
      </c>
      <c r="U14" s="5">
        <f>'SCH 1'!U14+'SCH 2'!U14+'SCH 3'!U14+'SCH4'!U14</f>
        <v>6823.8978826881721</v>
      </c>
      <c r="V14" s="5">
        <f>'SCH 1'!V14+'SCH 2'!V14+'SCH 3'!V14+'SCH4'!V14</f>
        <v>6743.7268676881722</v>
      </c>
      <c r="W14" s="5">
        <f>'SCH 1'!W14+'SCH 2'!W14+'SCH 3'!W14+'SCH4'!W14</f>
        <v>6700.7618006881712</v>
      </c>
      <c r="X14" s="5">
        <f>'SCH 1'!X14+'SCH 2'!X14+'SCH 3'!X14+'SCH4'!X14</f>
        <v>7439.6267006881717</v>
      </c>
      <c r="Y14" s="5">
        <f>'SCH 1'!Y14+'SCH 2'!Y14+'SCH 3'!Y14+'SCH4'!Y14</f>
        <v>6687.9943976881714</v>
      </c>
      <c r="Z14" s="5">
        <f>'SCH 1'!Z14+'SCH 2'!Z14+'SCH 3'!Z14+'SCH4'!Z14</f>
        <v>6854.5587409381733</v>
      </c>
      <c r="AA14" s="5">
        <f>'SCH 1'!AA14+'SCH 2'!AA14+'SCH 3'!AA14+'SCH4'!AA14</f>
        <v>6276.1838286881721</v>
      </c>
      <c r="AB14" s="5">
        <f>'SCH 1'!AB14+'SCH 2'!AB14+'SCH 3'!AB14+'SCH4'!AB14</f>
        <v>6883.9388776881715</v>
      </c>
      <c r="AC14" s="5">
        <f>'SCH 1'!AC14+'SCH 2'!AC14+'SCH 3'!AC14+'SCH4'!AC14</f>
        <v>7103.516308688173</v>
      </c>
      <c r="AD14" s="5">
        <f>'SCH 1'!AD14+'SCH 2'!AD14+'SCH 3'!AD14+'SCH4'!AD14</f>
        <v>7461.7554976881711</v>
      </c>
      <c r="AE14" s="5">
        <f>'SCH 1'!AE14+'SCH 2'!AE14+'SCH 3'!AE14+'SCH4'!AE14</f>
        <v>7214.6270606881717</v>
      </c>
      <c r="AF14" s="5">
        <f>'SCH 1'!AF14+'SCH 2'!AF14+'SCH 3'!AF14+'SCH4'!AF14</f>
        <v>6864.7326819381715</v>
      </c>
    </row>
    <row r="15" spans="1:32" ht="120" customHeight="1" x14ac:dyDescent="0.75">
      <c r="A15" s="4" t="s">
        <v>13</v>
      </c>
      <c r="B15" s="5">
        <f>'SCH 1'!B15+'SCH 2'!B15+'SCH 3'!B15+'SCH4'!B15</f>
        <v>6051.7428136881717</v>
      </c>
      <c r="C15" s="5">
        <f>'SCH 1'!C15+'SCH 2'!C15+'SCH 3'!C15+'SCH4'!C15</f>
        <v>5858.944386688172</v>
      </c>
      <c r="D15" s="5">
        <f>'SCH 1'!D15+'SCH 2'!D15+'SCH 3'!D15+'SCH4'!D15</f>
        <v>6118.3941506881729</v>
      </c>
      <c r="E15" s="5">
        <f>'SCH 1'!E15+'SCH 2'!E15+'SCH 3'!E15+'SCH4'!E15</f>
        <v>6086.3873626881723</v>
      </c>
      <c r="F15" s="5">
        <f>'SCH 1'!F15+'SCH 2'!F15+'SCH 3'!F15+'SCH4'!F15</f>
        <v>6137.2757636881715</v>
      </c>
      <c r="G15" s="5">
        <f>'SCH 1'!G15+'SCH 2'!G15+'SCH 3'!G15+'SCH4'!G15</f>
        <v>5877.8246456881716</v>
      </c>
      <c r="H15" s="5">
        <f>'SCH 1'!H15+'SCH 2'!H15+'SCH 3'!H15+'SCH4'!H15</f>
        <v>5968.3914986881719</v>
      </c>
      <c r="I15" s="5">
        <f>'SCH 1'!I15+'SCH 2'!I15+'SCH 3'!I15+'SCH4'!I15</f>
        <v>6356.940348688172</v>
      </c>
      <c r="J15" s="5">
        <f>'SCH 1'!J15+'SCH 2'!J15+'SCH 3'!J15+'SCH4'!J15</f>
        <v>6590.781358438172</v>
      </c>
      <c r="K15" s="5">
        <f>'SCH 1'!K15+'SCH 2'!K15+'SCH 3'!K15+'SCH4'!K15</f>
        <v>6736.8605716881721</v>
      </c>
      <c r="L15" s="5">
        <f>'SCH 1'!L15+'SCH 2'!L15+'SCH 3'!L15+'SCH4'!L15</f>
        <v>6562.1303626881718</v>
      </c>
      <c r="M15" s="5">
        <f>'SCH 1'!M15+'SCH 2'!M15+'SCH 3'!M15+'SCH4'!M15</f>
        <v>6488.8277274381726</v>
      </c>
      <c r="N15" s="5">
        <f>'SCH 1'!N15+'SCH 2'!N15+'SCH 3'!N15+'SCH4'!N15</f>
        <v>6696.3587496881719</v>
      </c>
      <c r="O15" s="5">
        <f>'SCH 1'!O15+'SCH 2'!O15+'SCH 3'!O15+'SCH4'!O15</f>
        <v>6195.0341401881715</v>
      </c>
      <c r="P15" s="5">
        <f>'SCH 1'!P15+'SCH 2'!P15+'SCH 3'!P15+'SCH4'!P15</f>
        <v>6430.7144596881717</v>
      </c>
      <c r="Q15" s="5">
        <f>'SCH 1'!Q15+'SCH 2'!Q15+'SCH 3'!Q15+'SCH4'!Q15</f>
        <v>6858.6396746881719</v>
      </c>
      <c r="R15" s="5">
        <f>'SCH 1'!R15+'SCH 2'!R15+'SCH 3'!R15+'SCH4'!R15</f>
        <v>7141.4886016881719</v>
      </c>
      <c r="S15" s="5">
        <f>'SCH 1'!S15+'SCH 2'!S15+'SCH 3'!S15+'SCH4'!S15</f>
        <v>6655.697239688172</v>
      </c>
      <c r="T15" s="5">
        <f>'SCH 1'!T15+'SCH 2'!T15+'SCH 3'!T15+'SCH4'!T15</f>
        <v>6957.3226316881719</v>
      </c>
      <c r="U15" s="5">
        <f>'SCH 1'!U15+'SCH 2'!U15+'SCH 3'!U15+'SCH4'!U15</f>
        <v>6821.6509004381714</v>
      </c>
      <c r="V15" s="5">
        <f>'SCH 1'!V15+'SCH 2'!V15+'SCH 3'!V15+'SCH4'!V15</f>
        <v>6734.697159188172</v>
      </c>
      <c r="W15" s="5">
        <f>'SCH 1'!W15+'SCH 2'!W15+'SCH 3'!W15+'SCH4'!W15</f>
        <v>6665.7806506881716</v>
      </c>
      <c r="X15" s="5">
        <f>'SCH 1'!X15+'SCH 2'!X15+'SCH 3'!X15+'SCH4'!X15</f>
        <v>7380.1568606881719</v>
      </c>
      <c r="Y15" s="5">
        <f>'SCH 1'!Y15+'SCH 2'!Y15+'SCH 3'!Y15+'SCH4'!Y15</f>
        <v>6685.3343796881709</v>
      </c>
      <c r="Z15" s="5">
        <f>'SCH 1'!Z15+'SCH 2'!Z15+'SCH 3'!Z15+'SCH4'!Z15</f>
        <v>6853.4954036881718</v>
      </c>
      <c r="AA15" s="5">
        <f>'SCH 1'!AA15+'SCH 2'!AA15+'SCH 3'!AA15+'SCH4'!AA15</f>
        <v>7007.191315688171</v>
      </c>
      <c r="AB15" s="5">
        <f>'SCH 1'!AB15+'SCH 2'!AB15+'SCH 3'!AB15+'SCH4'!AB15</f>
        <v>7467.0569266881721</v>
      </c>
      <c r="AC15" s="5">
        <f>'SCH 1'!AC15+'SCH 2'!AC15+'SCH 3'!AC15+'SCH4'!AC15</f>
        <v>7126.3696834381717</v>
      </c>
      <c r="AD15" s="5">
        <f>'SCH 1'!AD15+'SCH 2'!AD15+'SCH 3'!AD15+'SCH4'!AD15</f>
        <v>7396.5065626881724</v>
      </c>
      <c r="AE15" s="5">
        <f>'SCH 1'!AE15+'SCH 2'!AE15+'SCH 3'!AE15+'SCH4'!AE15</f>
        <v>7042.9650406881719</v>
      </c>
      <c r="AF15" s="5">
        <f>'SCH 1'!AF15+'SCH 2'!AF15+'SCH 3'!AF15+'SCH4'!AF15</f>
        <v>6476.2639989381714</v>
      </c>
    </row>
    <row r="16" spans="1:32" ht="120" customHeight="1" x14ac:dyDescent="0.75">
      <c r="A16" s="4" t="s">
        <v>14</v>
      </c>
      <c r="B16" s="5">
        <f>'SCH 1'!B16+'SCH 2'!B16+'SCH 3'!B16+'SCH4'!B16</f>
        <v>5894.0590636881716</v>
      </c>
      <c r="C16" s="5">
        <f>'SCH 1'!C16+'SCH 2'!C16+'SCH 3'!C16+'SCH4'!C16</f>
        <v>5539.6079866881719</v>
      </c>
      <c r="D16" s="5">
        <f>'SCH 1'!D16+'SCH 2'!D16+'SCH 3'!D16+'SCH4'!D16</f>
        <v>5785.1322536881717</v>
      </c>
      <c r="E16" s="5">
        <f>'SCH 1'!E16+'SCH 2'!E16+'SCH 3'!E16+'SCH4'!E16</f>
        <v>6089.3191086881725</v>
      </c>
      <c r="F16" s="5">
        <f>'SCH 1'!F16+'SCH 2'!F16+'SCH 3'!F16+'SCH4'!F16</f>
        <v>6061.7118636881723</v>
      </c>
      <c r="G16" s="5">
        <f>'SCH 1'!G16+'SCH 2'!G16+'SCH 3'!G16+'SCH4'!G16</f>
        <v>5722.8834056881724</v>
      </c>
      <c r="H16" s="5">
        <f>'SCH 1'!H16+'SCH 2'!H16+'SCH 3'!H16+'SCH4'!H16</f>
        <v>5893.8196386881718</v>
      </c>
      <c r="I16" s="5">
        <f>'SCH 1'!I16+'SCH 2'!I16+'SCH 3'!I16+'SCH4'!I16</f>
        <v>5947.1391486881721</v>
      </c>
      <c r="J16" s="5">
        <f>'SCH 1'!J16+'SCH 2'!J16+'SCH 3'!J16+'SCH4'!J16</f>
        <v>6533.7704561881719</v>
      </c>
      <c r="K16" s="5">
        <f>'SCH 1'!K16+'SCH 2'!K16+'SCH 3'!K16+'SCH4'!K16</f>
        <v>6468.0453866881726</v>
      </c>
      <c r="L16" s="5">
        <f>'SCH 1'!L16+'SCH 2'!L16+'SCH 3'!L16+'SCH4'!L16</f>
        <v>6179.5494056881716</v>
      </c>
      <c r="M16" s="5">
        <f>'SCH 1'!M16+'SCH 2'!M16+'SCH 3'!M16+'SCH4'!M16</f>
        <v>6453.6032016881727</v>
      </c>
      <c r="N16" s="5">
        <f>'SCH 1'!N16+'SCH 2'!N16+'SCH 3'!N16+'SCH4'!N16</f>
        <v>6591.3775866881724</v>
      </c>
      <c r="O16" s="5">
        <f>'SCH 1'!O16+'SCH 2'!O16+'SCH 3'!O16+'SCH4'!O16</f>
        <v>5939.7383986881723</v>
      </c>
      <c r="P16" s="5">
        <f>'SCH 1'!P16+'SCH 2'!P16+'SCH 3'!P16+'SCH4'!P16</f>
        <v>6258.3138026881716</v>
      </c>
      <c r="Q16" s="5">
        <f>'SCH 1'!Q16+'SCH 2'!Q16+'SCH 3'!Q16+'SCH4'!Q16</f>
        <v>6905.0359414381719</v>
      </c>
      <c r="R16" s="5">
        <f>'SCH 1'!R16+'SCH 2'!R16+'SCH 3'!R16+'SCH4'!R16</f>
        <v>7090.525493688172</v>
      </c>
      <c r="S16" s="5">
        <f>'SCH 1'!S16+'SCH 2'!S16+'SCH 3'!S16+'SCH4'!S16</f>
        <v>6533.5832961881715</v>
      </c>
      <c r="T16" s="5">
        <f>'SCH 1'!T16+'SCH 2'!T16+'SCH 3'!T16+'SCH4'!T16</f>
        <v>6954.0737966881716</v>
      </c>
      <c r="U16" s="5">
        <f>'SCH 1'!U16+'SCH 2'!U16+'SCH 3'!U16+'SCH4'!U16</f>
        <v>6884.4638991881711</v>
      </c>
      <c r="V16" s="5">
        <f>'SCH 1'!V16+'SCH 2'!V16+'SCH 3'!V16+'SCH4'!V16</f>
        <v>6724.1104706881724</v>
      </c>
      <c r="W16" s="5">
        <f>'SCH 1'!W16+'SCH 2'!W16+'SCH 3'!W16+'SCH4'!W16</f>
        <v>6700.306050688172</v>
      </c>
      <c r="X16" s="5">
        <f>'SCH 1'!X16+'SCH 2'!X16+'SCH 3'!X16+'SCH4'!X16</f>
        <v>7371.4166256881708</v>
      </c>
      <c r="Y16" s="5">
        <f>'SCH 1'!Y16+'SCH 2'!Y16+'SCH 3'!Y16+'SCH4'!Y16</f>
        <v>6720.7993941881723</v>
      </c>
      <c r="Z16" s="5">
        <f>'SCH 1'!Z16+'SCH 2'!Z16+'SCH 3'!Z16+'SCH4'!Z16</f>
        <v>6829.4564044381732</v>
      </c>
      <c r="AA16" s="5">
        <f>'SCH 1'!AA16+'SCH 2'!AA16+'SCH 3'!AA16+'SCH4'!AA16</f>
        <v>6516.0403186881722</v>
      </c>
      <c r="AB16" s="5">
        <f>'SCH 1'!AB16+'SCH 2'!AB16+'SCH 3'!AB16+'SCH4'!AB16</f>
        <v>6952.819026688172</v>
      </c>
      <c r="AC16" s="5">
        <f>'SCH 1'!AC16+'SCH 2'!AC16+'SCH 3'!AC16+'SCH4'!AC16</f>
        <v>6740.2391416881719</v>
      </c>
      <c r="AD16" s="5">
        <f>'SCH 1'!AD16+'SCH 2'!AD16+'SCH 3'!AD16+'SCH4'!AD16</f>
        <v>7193.2401626881719</v>
      </c>
      <c r="AE16" s="5">
        <f>'SCH 1'!AE16+'SCH 2'!AE16+'SCH 3'!AE16+'SCH4'!AE16</f>
        <v>6764.0681486881722</v>
      </c>
      <c r="AF16" s="5">
        <f>'SCH 1'!AF16+'SCH 2'!AF16+'SCH 3'!AF16+'SCH4'!AF16</f>
        <v>6159.6157971881712</v>
      </c>
    </row>
    <row r="17" spans="1:32" ht="120" customHeight="1" x14ac:dyDescent="0.75">
      <c r="A17" s="4" t="s">
        <v>15</v>
      </c>
      <c r="B17" s="5">
        <f>'SCH 1'!B17+'SCH 2'!B17+'SCH 3'!B17+'SCH4'!B17</f>
        <v>5920.7890636881721</v>
      </c>
      <c r="C17" s="5">
        <f>'SCH 1'!C17+'SCH 2'!C17+'SCH 3'!C17+'SCH4'!C17</f>
        <v>5738.0020866881714</v>
      </c>
      <c r="D17" s="5">
        <f>'SCH 1'!D17+'SCH 2'!D17+'SCH 3'!D17+'SCH4'!D17</f>
        <v>5975.8876056881718</v>
      </c>
      <c r="E17" s="5">
        <f>'SCH 1'!E17+'SCH 2'!E17+'SCH 3'!E17+'SCH4'!E17</f>
        <v>6156.3091086881723</v>
      </c>
      <c r="F17" s="5">
        <f>'SCH 1'!F17+'SCH 2'!F17+'SCH 3'!F17+'SCH4'!F17</f>
        <v>6072.0418636881714</v>
      </c>
      <c r="G17" s="5">
        <f>'SCH 1'!G17+'SCH 2'!G17+'SCH 3'!G17+'SCH4'!G17</f>
        <v>5794.8812521881719</v>
      </c>
      <c r="H17" s="5">
        <f>'SCH 1'!H17+'SCH 2'!H17+'SCH 3'!H17+'SCH4'!H17</f>
        <v>5590.1405686881717</v>
      </c>
      <c r="I17" s="5">
        <f>'SCH 1'!I17+'SCH 2'!I17+'SCH 3'!I17+'SCH4'!I17</f>
        <v>6271.0266486881719</v>
      </c>
      <c r="J17" s="5">
        <f>'SCH 1'!J17+'SCH 2'!J17+'SCH 3'!J17+'SCH4'!J17</f>
        <v>6642.7287046881711</v>
      </c>
      <c r="K17" s="5">
        <f>'SCH 1'!K17+'SCH 2'!K17+'SCH 3'!K17+'SCH4'!K17</f>
        <v>6558.6262629381717</v>
      </c>
      <c r="L17" s="5">
        <f>'SCH 1'!L17+'SCH 2'!L17+'SCH 3'!L17+'SCH4'!L17</f>
        <v>6194.6079056881717</v>
      </c>
      <c r="M17" s="5">
        <f>'SCH 1'!M17+'SCH 2'!M17+'SCH 3'!M17+'SCH4'!M17</f>
        <v>6379.3832016881724</v>
      </c>
      <c r="N17" s="5">
        <f>'SCH 1'!N17+'SCH 2'!N17+'SCH 3'!N17+'SCH4'!N17</f>
        <v>6432.1605236881715</v>
      </c>
      <c r="O17" s="5">
        <f>'SCH 1'!O17+'SCH 2'!O17+'SCH 3'!O17+'SCH4'!O17</f>
        <v>5309.7229986881721</v>
      </c>
      <c r="P17" s="5">
        <f>'SCH 1'!P17+'SCH 2'!P17+'SCH 3'!P17+'SCH4'!P17</f>
        <v>6394.9817106881728</v>
      </c>
      <c r="Q17" s="5">
        <f>'SCH 1'!Q17+'SCH 2'!Q17+'SCH 3'!Q17+'SCH4'!Q17</f>
        <v>6903.5925086881725</v>
      </c>
      <c r="R17" s="5">
        <f>'SCH 1'!R17+'SCH 2'!R17+'SCH 3'!R17+'SCH4'!R17</f>
        <v>7058.9304936881708</v>
      </c>
      <c r="S17" s="5">
        <f>'SCH 1'!S17+'SCH 2'!S17+'SCH 3'!S17+'SCH4'!S17</f>
        <v>6571.1407186881715</v>
      </c>
      <c r="T17" s="5">
        <f>'SCH 1'!T17+'SCH 2'!T17+'SCH 3'!T17+'SCH4'!T17</f>
        <v>6941.8657216881729</v>
      </c>
      <c r="U17" s="5">
        <f>'SCH 1'!U17+'SCH 2'!U17+'SCH 3'!U17+'SCH4'!U17</f>
        <v>6690.3467826881724</v>
      </c>
      <c r="V17" s="5">
        <f>'SCH 1'!V17+'SCH 2'!V17+'SCH 3'!V17+'SCH4'!V17</f>
        <v>6510.9991006881719</v>
      </c>
      <c r="W17" s="5">
        <f>'SCH 1'!W17+'SCH 2'!W17+'SCH 3'!W17+'SCH4'!W17</f>
        <v>6792.4433756881717</v>
      </c>
      <c r="X17" s="5">
        <f>'SCH 1'!X17+'SCH 2'!X17+'SCH 3'!X17+'SCH4'!X17</f>
        <v>7301.7083626881713</v>
      </c>
      <c r="Y17" s="5">
        <f>'SCH 1'!Y17+'SCH 2'!Y17+'SCH 3'!Y17+'SCH4'!Y17</f>
        <v>6775.5765071881724</v>
      </c>
      <c r="Z17" s="5">
        <f>'SCH 1'!Z17+'SCH 2'!Z17+'SCH 3'!Z17+'SCH4'!Z17</f>
        <v>6826.2749866881732</v>
      </c>
      <c r="AA17" s="5">
        <f>'SCH 1'!AA17+'SCH 2'!AA17+'SCH 3'!AA17+'SCH4'!AA17</f>
        <v>6415.1953426881719</v>
      </c>
      <c r="AB17" s="5">
        <f>'SCH 1'!AB17+'SCH 2'!AB17+'SCH 3'!AB17+'SCH4'!AB17</f>
        <v>7113.2110266881718</v>
      </c>
      <c r="AC17" s="5">
        <f>'SCH 1'!AC17+'SCH 2'!AC17+'SCH 3'!AC17+'SCH4'!AC17</f>
        <v>6606.6314736881723</v>
      </c>
      <c r="AD17" s="5">
        <f>'SCH 1'!AD17+'SCH 2'!AD17+'SCH 3'!AD17+'SCH4'!AD17</f>
        <v>7020.039047188171</v>
      </c>
      <c r="AE17" s="5">
        <f>'SCH 1'!AE17+'SCH 2'!AE17+'SCH 3'!AE17+'SCH4'!AE17</f>
        <v>6891.7020606881715</v>
      </c>
      <c r="AF17" s="5">
        <f>'SCH 1'!AF17+'SCH 2'!AF17+'SCH 3'!AF17+'SCH4'!AF17</f>
        <v>6179.217794188171</v>
      </c>
    </row>
    <row r="18" spans="1:32" ht="120" customHeight="1" x14ac:dyDescent="0.75">
      <c r="A18" s="4" t="s">
        <v>16</v>
      </c>
      <c r="B18" s="5">
        <f>'SCH 1'!B18+'SCH 2'!B18+'SCH 3'!B18+'SCH4'!B18</f>
        <v>5934.7159386881731</v>
      </c>
      <c r="C18" s="5">
        <f>'SCH 1'!C18+'SCH 2'!C18+'SCH 3'!C18+'SCH4'!C18</f>
        <v>5971.0583366881719</v>
      </c>
      <c r="D18" s="5">
        <f>'SCH 1'!D18+'SCH 2'!D18+'SCH 3'!D18+'SCH4'!D18</f>
        <v>6061.229569688172</v>
      </c>
      <c r="E18" s="5">
        <f>'SCH 1'!E18+'SCH 2'!E18+'SCH 3'!E18+'SCH4'!E18</f>
        <v>6161.3440586881716</v>
      </c>
      <c r="F18" s="5">
        <f>'SCH 1'!F18+'SCH 2'!F18+'SCH 3'!F18+'SCH4'!F18</f>
        <v>6073.0646136881714</v>
      </c>
      <c r="G18" s="5">
        <f>'SCH 1'!G18+'SCH 2'!G18+'SCH 3'!G18+'SCH4'!G18</f>
        <v>6049.423498688172</v>
      </c>
      <c r="H18" s="5">
        <f>'SCH 1'!H18+'SCH 2'!H18+'SCH 3'!H18+'SCH4'!H18</f>
        <v>5680.7527276881719</v>
      </c>
      <c r="I18" s="5">
        <f>'SCH 1'!I18+'SCH 2'!I18+'SCH 3'!I18+'SCH4'!I18</f>
        <v>6562.1466486881718</v>
      </c>
      <c r="J18" s="5">
        <f>'SCH 1'!J18+'SCH 2'!J18+'SCH 3'!J18+'SCH4'!J18</f>
        <v>6660.3305451881724</v>
      </c>
      <c r="K18" s="5">
        <f>'SCH 1'!K18+'SCH 2'!K18+'SCH 3'!K18+'SCH4'!K18</f>
        <v>6528.3612716881717</v>
      </c>
      <c r="L18" s="5">
        <f>'SCH 1'!L18+'SCH 2'!L18+'SCH 3'!L18+'SCH4'!L18</f>
        <v>6053.0816056881713</v>
      </c>
      <c r="M18" s="5">
        <f>'SCH 1'!M18+'SCH 2'!M18+'SCH 3'!M18+'SCH4'!M18</f>
        <v>6507.0420736881715</v>
      </c>
      <c r="N18" s="5">
        <f>'SCH 1'!N18+'SCH 2'!N18+'SCH 3'!N18+'SCH4'!N18</f>
        <v>6656.2255726881722</v>
      </c>
      <c r="O18" s="5">
        <f>'SCH 1'!O18+'SCH 2'!O18+'SCH 3'!O18+'SCH4'!O18</f>
        <v>5252.3233186881716</v>
      </c>
      <c r="P18" s="5">
        <f>'SCH 1'!P18+'SCH 2'!P18+'SCH 3'!P18+'SCH4'!P18</f>
        <v>6573.8479731881725</v>
      </c>
      <c r="Q18" s="5">
        <f>'SCH 1'!Q18+'SCH 2'!Q18+'SCH 3'!Q18+'SCH4'!Q18</f>
        <v>7106.1145951881717</v>
      </c>
      <c r="R18" s="5">
        <f>'SCH 1'!R18+'SCH 2'!R18+'SCH 3'!R18+'SCH4'!R18</f>
        <v>7124.9175086881714</v>
      </c>
      <c r="S18" s="5">
        <f>'SCH 1'!S18+'SCH 2'!S18+'SCH 3'!S18+'SCH4'!S18</f>
        <v>6614.9718006881722</v>
      </c>
      <c r="T18" s="5">
        <f>'SCH 1'!T18+'SCH 2'!T18+'SCH 3'!T18+'SCH4'!T18</f>
        <v>6967.7219046881728</v>
      </c>
      <c r="U18" s="5">
        <f>'SCH 1'!U18+'SCH 2'!U18+'SCH 3'!U18+'SCH4'!U18</f>
        <v>6836.9239729381725</v>
      </c>
      <c r="V18" s="5">
        <f>'SCH 1'!V18+'SCH 2'!V18+'SCH 3'!V18+'SCH4'!V18</f>
        <v>6539.7295649381722</v>
      </c>
      <c r="W18" s="5">
        <f>'SCH 1'!W18+'SCH 2'!W18+'SCH 3'!W18+'SCH4'!W18</f>
        <v>6934.6077329381715</v>
      </c>
      <c r="X18" s="5">
        <f>'SCH 1'!X18+'SCH 2'!X18+'SCH 3'!X18+'SCH4'!X18</f>
        <v>7335.0668349381722</v>
      </c>
      <c r="Y18" s="5">
        <f>'SCH 1'!Y18+'SCH 2'!Y18+'SCH 3'!Y18+'SCH4'!Y18</f>
        <v>6861.983505688173</v>
      </c>
      <c r="Z18" s="5">
        <f>'SCH 1'!Z18+'SCH 2'!Z18+'SCH 3'!Z18+'SCH4'!Z18</f>
        <v>6865.0201491881726</v>
      </c>
      <c r="AA18" s="5">
        <f>'SCH 1'!AA18+'SCH 2'!AA18+'SCH 3'!AA18+'SCH4'!AA18</f>
        <v>6937.9071196881723</v>
      </c>
      <c r="AB18" s="5">
        <f>'SCH 1'!AB18+'SCH 2'!AB18+'SCH 3'!AB18+'SCH4'!AB18</f>
        <v>7362.7455266881716</v>
      </c>
      <c r="AC18" s="5">
        <f>'SCH 1'!AC18+'SCH 2'!AC18+'SCH 3'!AC18+'SCH4'!AC18</f>
        <v>6503.332373688173</v>
      </c>
      <c r="AD18" s="5">
        <f>'SCH 1'!AD18+'SCH 2'!AD18+'SCH 3'!AD18+'SCH4'!AD18</f>
        <v>7247.5661959381723</v>
      </c>
      <c r="AE18" s="5">
        <f>'SCH 1'!AE18+'SCH 2'!AE18+'SCH 3'!AE18+'SCH4'!AE18</f>
        <v>7161.0311241881718</v>
      </c>
      <c r="AF18" s="5">
        <f>'SCH 1'!AF18+'SCH 2'!AF18+'SCH 3'!AF18+'SCH4'!AF18</f>
        <v>6454.0219126881711</v>
      </c>
    </row>
    <row r="19" spans="1:32" ht="120" customHeight="1" x14ac:dyDescent="0.75">
      <c r="A19" s="4" t="s">
        <v>17</v>
      </c>
      <c r="B19" s="5">
        <f>'SCH 1'!B19+'SCH 2'!B19+'SCH 3'!B19+'SCH4'!B19</f>
        <v>6203.5510471881717</v>
      </c>
      <c r="C19" s="5">
        <f>'SCH 1'!C19+'SCH 2'!C19+'SCH 3'!C19+'SCH4'!C19</f>
        <v>6102.102831188171</v>
      </c>
      <c r="D19" s="5">
        <f>'SCH 1'!D19+'SCH 2'!D19+'SCH 3'!D19+'SCH4'!D19</f>
        <v>6278.1043671881725</v>
      </c>
      <c r="E19" s="5">
        <f>'SCH 1'!E19+'SCH 2'!E19+'SCH 3'!E19+'SCH4'!E19</f>
        <v>6259.9367901881724</v>
      </c>
      <c r="F19" s="5">
        <f>'SCH 1'!F19+'SCH 2'!F19+'SCH 3'!F19+'SCH4'!F19</f>
        <v>6181.7627421881716</v>
      </c>
      <c r="G19" s="5">
        <f>'SCH 1'!G19+'SCH 2'!G19+'SCH 3'!G19+'SCH4'!G19</f>
        <v>6180.0202121881721</v>
      </c>
      <c r="H19" s="5">
        <f>'SCH 1'!H19+'SCH 2'!H19+'SCH 3'!H19+'SCH4'!H19</f>
        <v>6260.2092811881721</v>
      </c>
      <c r="I19" s="5">
        <f>'SCH 1'!I19+'SCH 2'!I19+'SCH 3'!I19+'SCH4'!I19</f>
        <v>6810.3209971881724</v>
      </c>
      <c r="J19" s="5">
        <f>'SCH 1'!J19+'SCH 2'!J19+'SCH 3'!J19+'SCH4'!J19</f>
        <v>6771.449426688172</v>
      </c>
      <c r="K19" s="5">
        <f>'SCH 1'!K19+'SCH 2'!K19+'SCH 3'!K19+'SCH4'!K19</f>
        <v>6755.5340601881726</v>
      </c>
      <c r="L19" s="5">
        <f>'SCH 1'!L19+'SCH 2'!L19+'SCH 3'!L19+'SCH4'!L19</f>
        <v>6669.1307041881719</v>
      </c>
      <c r="M19" s="5">
        <f>'SCH 1'!M19+'SCH 2'!M19+'SCH 3'!M19+'SCH4'!M19</f>
        <v>6783.2358136881721</v>
      </c>
      <c r="N19" s="5">
        <f>'SCH 1'!N19+'SCH 2'!N19+'SCH 3'!N19+'SCH4'!N19</f>
        <v>6862.3464686881725</v>
      </c>
      <c r="O19" s="5">
        <f>'SCH 1'!O19+'SCH 2'!O19+'SCH 3'!O19+'SCH4'!O19</f>
        <v>5825.1424081881723</v>
      </c>
      <c r="P19" s="5">
        <f>'SCH 1'!P19+'SCH 2'!P19+'SCH 3'!P19+'SCH4'!P19</f>
        <v>6921.7472106881714</v>
      </c>
      <c r="Q19" s="5">
        <f>'SCH 1'!Q19+'SCH 2'!Q19+'SCH 3'!Q19+'SCH4'!Q19</f>
        <v>7333.8338411881723</v>
      </c>
      <c r="R19" s="5">
        <f>'SCH 1'!R19+'SCH 2'!R19+'SCH 3'!R19+'SCH4'!R19</f>
        <v>7208.5506901881718</v>
      </c>
      <c r="S19" s="5">
        <f>'SCH 1'!S19+'SCH 2'!S19+'SCH 3'!S19+'SCH4'!S19</f>
        <v>6815.0592321881713</v>
      </c>
      <c r="T19" s="5">
        <f>'SCH 1'!T19+'SCH 2'!T19+'SCH 3'!T19+'SCH4'!T19</f>
        <v>7217.4086561881722</v>
      </c>
      <c r="U19" s="5">
        <f>'SCH 1'!U19+'SCH 2'!U19+'SCH 3'!U19+'SCH4'!U19</f>
        <v>7279.5060134381729</v>
      </c>
      <c r="V19" s="5">
        <f>'SCH 1'!V19+'SCH 2'!V19+'SCH 3'!V19+'SCH4'!V19</f>
        <v>6936.2074154381717</v>
      </c>
      <c r="W19" s="5">
        <f>'SCH 1'!W19+'SCH 2'!W19+'SCH 3'!W19+'SCH4'!W19</f>
        <v>7309.9590554381721</v>
      </c>
      <c r="X19" s="5">
        <f>'SCH 1'!X19+'SCH 2'!X19+'SCH 3'!X19+'SCH4'!X19</f>
        <v>7740.0555614381719</v>
      </c>
      <c r="Y19" s="5">
        <f>'SCH 1'!Y19+'SCH 2'!Y19+'SCH 3'!Y19+'SCH4'!Y19</f>
        <v>7253.8410721881719</v>
      </c>
      <c r="Z19" s="5">
        <f>'SCH 1'!Z19+'SCH 2'!Z19+'SCH 3'!Z19+'SCH4'!Z19</f>
        <v>7228.1550441881718</v>
      </c>
      <c r="AA19" s="5">
        <f>'SCH 1'!AA19+'SCH 2'!AA19+'SCH 3'!AA19+'SCH4'!AA19</f>
        <v>7143.6514389381719</v>
      </c>
      <c r="AB19" s="5">
        <f>'SCH 1'!AB19+'SCH 2'!AB19+'SCH 3'!AB19+'SCH4'!AB19</f>
        <v>7704.2395786881716</v>
      </c>
      <c r="AC19" s="5">
        <f>'SCH 1'!AC19+'SCH 2'!AC19+'SCH 3'!AC19+'SCH4'!AC19</f>
        <v>7257.7526251881727</v>
      </c>
      <c r="AD19" s="5">
        <f>'SCH 1'!AD19+'SCH 2'!AD19+'SCH 3'!AD19+'SCH4'!AD19</f>
        <v>7653.412833188173</v>
      </c>
      <c r="AE19" s="5">
        <f>'SCH 1'!AE19+'SCH 2'!AE19+'SCH 3'!AE19+'SCH4'!AE19</f>
        <v>7380.602055188172</v>
      </c>
      <c r="AF19" s="5">
        <f>'SCH 1'!AF19+'SCH 2'!AF19+'SCH 3'!AF19+'SCH4'!AF19</f>
        <v>7308.4295819381714</v>
      </c>
    </row>
    <row r="20" spans="1:32" ht="120" customHeight="1" x14ac:dyDescent="0.75">
      <c r="A20" s="4" t="s">
        <v>18</v>
      </c>
      <c r="B20" s="5">
        <f>'SCH 1'!B20+'SCH 2'!B20+'SCH 3'!B20+'SCH4'!B20</f>
        <v>6824.1892206881721</v>
      </c>
      <c r="C20" s="5">
        <f>'SCH 1'!C20+'SCH 2'!C20+'SCH 3'!C20+'SCH4'!C20</f>
        <v>6860.4694659381712</v>
      </c>
      <c r="D20" s="5">
        <f>'SCH 1'!D20+'SCH 2'!D20+'SCH 3'!D20+'SCH4'!D20</f>
        <v>7017.7369946881718</v>
      </c>
      <c r="E20" s="5">
        <f>'SCH 1'!E20+'SCH 2'!E20+'SCH 3'!E20+'SCH4'!E20</f>
        <v>7010.0875311881719</v>
      </c>
      <c r="F20" s="5">
        <f>'SCH 1'!F20+'SCH 2'!F20+'SCH 3'!F20+'SCH4'!F20</f>
        <v>6820.8591199381717</v>
      </c>
      <c r="G20" s="5">
        <f>'SCH 1'!G20+'SCH 2'!G20+'SCH 3'!G20+'SCH4'!G20</f>
        <v>6896.238083688173</v>
      </c>
      <c r="H20" s="5">
        <f>'SCH 1'!H20+'SCH 2'!H20+'SCH 3'!H20+'SCH4'!H20</f>
        <v>7015.0842059381721</v>
      </c>
      <c r="I20" s="5">
        <f>'SCH 1'!I20+'SCH 2'!I20+'SCH 3'!I20+'SCH4'!I20</f>
        <v>7613.7169489381722</v>
      </c>
      <c r="J20" s="5">
        <f>'SCH 1'!J20+'SCH 2'!J20+'SCH 3'!J20+'SCH4'!J20</f>
        <v>7424.6435254381713</v>
      </c>
      <c r="K20" s="5">
        <f>'SCH 1'!K20+'SCH 2'!K20+'SCH 3'!K20+'SCH4'!K20</f>
        <v>7536.6045794381725</v>
      </c>
      <c r="L20" s="5">
        <f>'SCH 1'!L20+'SCH 2'!L20+'SCH 3'!L20+'SCH4'!L20</f>
        <v>7412.6672804381724</v>
      </c>
      <c r="M20" s="5">
        <f>'SCH 1'!M20+'SCH 2'!M20+'SCH 3'!M20+'SCH4'!M20</f>
        <v>7504.559935438172</v>
      </c>
      <c r="N20" s="5">
        <f>'SCH 1'!N20+'SCH 2'!N20+'SCH 3'!N20+'SCH4'!N20</f>
        <v>7438.6900721881721</v>
      </c>
      <c r="O20" s="5">
        <f>'SCH 1'!O20+'SCH 2'!O20+'SCH 3'!O20+'SCH4'!O20</f>
        <v>7228.6071521881713</v>
      </c>
      <c r="P20" s="5">
        <f>'SCH 1'!P20+'SCH 2'!P20+'SCH 3'!P20+'SCH4'!P20</f>
        <v>7543.9747806881714</v>
      </c>
      <c r="Q20" s="5">
        <f>'SCH 1'!Q20+'SCH 2'!Q20+'SCH 3'!Q20+'SCH4'!Q20</f>
        <v>7887.3295999381717</v>
      </c>
      <c r="R20" s="5">
        <f>'SCH 1'!R20+'SCH 2'!R20+'SCH 3'!R20+'SCH4'!R20</f>
        <v>7838.3950121881717</v>
      </c>
      <c r="S20" s="5">
        <f>'SCH 1'!S20+'SCH 2'!S20+'SCH 3'!S20+'SCH4'!S20</f>
        <v>7498.0642266881714</v>
      </c>
      <c r="T20" s="5">
        <f>'SCH 1'!T20+'SCH 2'!T20+'SCH 3'!T20+'SCH4'!T20</f>
        <v>7802.2348909381726</v>
      </c>
      <c r="U20" s="5">
        <f>'SCH 1'!U20+'SCH 2'!U20+'SCH 3'!U20+'SCH4'!U20</f>
        <v>7847.1180016881717</v>
      </c>
      <c r="V20" s="5">
        <f>'SCH 1'!V20+'SCH 2'!V20+'SCH 3'!V20+'SCH4'!V20</f>
        <v>7408.9397556881722</v>
      </c>
      <c r="W20" s="5">
        <f>'SCH 1'!W20+'SCH 2'!W20+'SCH 3'!W20+'SCH4'!W20</f>
        <v>7929.4826601881723</v>
      </c>
      <c r="X20" s="5">
        <f>'SCH 1'!X20+'SCH 2'!X20+'SCH 3'!X20+'SCH4'!X20</f>
        <v>8049.8598636881725</v>
      </c>
      <c r="Y20" s="5">
        <f>'SCH 1'!Y20+'SCH 2'!Y20+'SCH 3'!Y20+'SCH4'!Y20</f>
        <v>7781.8866171881727</v>
      </c>
      <c r="Z20" s="5">
        <f>'SCH 1'!Z20+'SCH 2'!Z20+'SCH 3'!Z20+'SCH4'!Z20</f>
        <v>7752.399459688173</v>
      </c>
      <c r="AA20" s="5">
        <f>'SCH 1'!AA20+'SCH 2'!AA20+'SCH 3'!AA20+'SCH4'!AA20</f>
        <v>6965.2767651881713</v>
      </c>
      <c r="AB20" s="5">
        <f>'SCH 1'!AB20+'SCH 2'!AB20+'SCH 3'!AB20+'SCH4'!AB20</f>
        <v>8375.6134336881714</v>
      </c>
      <c r="AC20" s="5">
        <f>'SCH 1'!AC20+'SCH 2'!AC20+'SCH 3'!AC20+'SCH4'!AC20</f>
        <v>7232.6700226881712</v>
      </c>
      <c r="AD20" s="5">
        <f>'SCH 1'!AD20+'SCH 2'!AD20+'SCH 3'!AD20+'SCH4'!AD20</f>
        <v>8341.9133706881712</v>
      </c>
      <c r="AE20" s="5">
        <f>'SCH 1'!AE20+'SCH 2'!AE20+'SCH 3'!AE20+'SCH4'!AE20</f>
        <v>8019.3419586881719</v>
      </c>
      <c r="AF20" s="5">
        <f>'SCH 1'!AF20+'SCH 2'!AF20+'SCH 3'!AF20+'SCH4'!AF20</f>
        <v>8309.1608556881711</v>
      </c>
    </row>
    <row r="21" spans="1:32" ht="120" customHeight="1" x14ac:dyDescent="0.75">
      <c r="A21" s="4" t="s">
        <v>19</v>
      </c>
      <c r="B21" s="5">
        <f>'SCH 1'!B21+'SCH 2'!B21+'SCH 3'!B21+'SCH4'!B21</f>
        <v>7317.4769919381715</v>
      </c>
      <c r="C21" s="5">
        <f>'SCH 1'!C21+'SCH 2'!C21+'SCH 3'!C21+'SCH4'!C21</f>
        <v>7210.636665688171</v>
      </c>
      <c r="D21" s="5">
        <f>'SCH 1'!D21+'SCH 2'!D21+'SCH 3'!D21+'SCH4'!D21</f>
        <v>7414.0496236881718</v>
      </c>
      <c r="E21" s="5">
        <f>'SCH 1'!E21+'SCH 2'!E21+'SCH 3'!E21+'SCH4'!E21</f>
        <v>7372.258678188171</v>
      </c>
      <c r="F21" s="5">
        <f>'SCH 1'!F21+'SCH 2'!F21+'SCH 3'!F21+'SCH4'!F21</f>
        <v>7191.1072771881718</v>
      </c>
      <c r="G21" s="5">
        <f>'SCH 1'!G21+'SCH 2'!G21+'SCH 3'!G21+'SCH4'!G21</f>
        <v>7310.529894188172</v>
      </c>
      <c r="H21" s="5">
        <f>'SCH 1'!H21+'SCH 2'!H21+'SCH 3'!H21+'SCH4'!H21</f>
        <v>7405.5869856881727</v>
      </c>
      <c r="I21" s="5">
        <f>'SCH 1'!I21+'SCH 2'!I21+'SCH 3'!I21+'SCH4'!I21</f>
        <v>7961.6276466881718</v>
      </c>
      <c r="J21" s="5">
        <f>'SCH 1'!J21+'SCH 2'!J21+'SCH 3'!J21+'SCH4'!J21</f>
        <v>7821.4076936881711</v>
      </c>
      <c r="K21" s="5">
        <f>'SCH 1'!K21+'SCH 2'!K21+'SCH 3'!K21+'SCH4'!K21</f>
        <v>7832.9105406881717</v>
      </c>
      <c r="L21" s="5">
        <f>'SCH 1'!L21+'SCH 2'!L21+'SCH 3'!L21+'SCH4'!L21</f>
        <v>7714.3709296881716</v>
      </c>
      <c r="M21" s="5">
        <f>'SCH 1'!M21+'SCH 2'!M21+'SCH 3'!M21+'SCH4'!M21</f>
        <v>7748.1623296881726</v>
      </c>
      <c r="N21" s="5">
        <f>'SCH 1'!N21+'SCH 2'!N21+'SCH 3'!N21+'SCH4'!N21</f>
        <v>7756.6694916881715</v>
      </c>
      <c r="O21" s="5">
        <f>'SCH 1'!O21+'SCH 2'!O21+'SCH 3'!O21+'SCH4'!O21</f>
        <v>7825.4265836881714</v>
      </c>
      <c r="P21" s="5">
        <f>'SCH 1'!P21+'SCH 2'!P21+'SCH 3'!P21+'SCH4'!P21</f>
        <v>7830.6602826881717</v>
      </c>
      <c r="Q21" s="5">
        <f>'SCH 1'!Q21+'SCH 2'!Q21+'SCH 3'!Q21+'SCH4'!Q21</f>
        <v>8130.2555976881722</v>
      </c>
      <c r="R21" s="5">
        <f>'SCH 1'!R21+'SCH 2'!R21+'SCH 3'!R21+'SCH4'!R21</f>
        <v>8096.7399996881713</v>
      </c>
      <c r="S21" s="5">
        <f>'SCH 1'!S21+'SCH 2'!S21+'SCH 3'!S21+'SCH4'!S21</f>
        <v>7743.5750251881709</v>
      </c>
      <c r="T21" s="5">
        <f>'SCH 1'!T21+'SCH 2'!T21+'SCH 3'!T21+'SCH4'!T21</f>
        <v>8089.5244426881727</v>
      </c>
      <c r="U21" s="5">
        <f>'SCH 1'!U21+'SCH 2'!U21+'SCH 3'!U21+'SCH4'!U21</f>
        <v>8102.6447016881721</v>
      </c>
      <c r="V21" s="5">
        <f>'SCH 1'!V21+'SCH 2'!V21+'SCH 3'!V21+'SCH4'!V21</f>
        <v>7689.6977276881717</v>
      </c>
      <c r="W21" s="5">
        <f>'SCH 1'!W21+'SCH 2'!W21+'SCH 3'!W21+'SCH4'!W21</f>
        <v>8391.4670764381717</v>
      </c>
      <c r="X21" s="5">
        <f>'SCH 1'!X21+'SCH 2'!X21+'SCH 3'!X21+'SCH4'!X21</f>
        <v>8035.9814466881708</v>
      </c>
      <c r="Y21" s="5">
        <f>'SCH 1'!Y21+'SCH 2'!Y21+'SCH 3'!Y21+'SCH4'!Y21</f>
        <v>7985.4663176881713</v>
      </c>
      <c r="Z21" s="5">
        <f>'SCH 1'!Z21+'SCH 2'!Z21+'SCH 3'!Z21+'SCH4'!Z21</f>
        <v>7973.1502726881718</v>
      </c>
      <c r="AA21" s="5">
        <f>'SCH 1'!AA21+'SCH 2'!AA21+'SCH 3'!AA21+'SCH4'!AA21</f>
        <v>6798.8194066881715</v>
      </c>
      <c r="AB21" s="5">
        <f>'SCH 1'!AB21+'SCH 2'!AB21+'SCH 3'!AB21+'SCH4'!AB21</f>
        <v>8595.932659688171</v>
      </c>
      <c r="AC21" s="5">
        <f>'SCH 1'!AC21+'SCH 2'!AC21+'SCH 3'!AC21+'SCH4'!AC21</f>
        <v>7474.9846226881718</v>
      </c>
      <c r="AD21" s="5">
        <f>'SCH 1'!AD21+'SCH 2'!AD21+'SCH 3'!AD21+'SCH4'!AD21</f>
        <v>8548.2575906881721</v>
      </c>
      <c r="AE21" s="5">
        <f>'SCH 1'!AE21+'SCH 2'!AE21+'SCH 3'!AE21+'SCH4'!AE21</f>
        <v>8251.8436416881723</v>
      </c>
      <c r="AF21" s="5">
        <f>'SCH 1'!AF21+'SCH 2'!AF21+'SCH 3'!AF21+'SCH4'!AF21</f>
        <v>8479.3105846881717</v>
      </c>
    </row>
    <row r="22" spans="1:32" ht="120" customHeight="1" x14ac:dyDescent="0.75">
      <c r="A22" s="4" t="s">
        <v>20</v>
      </c>
      <c r="B22" s="5">
        <f>'SCH 1'!B22+'SCH 2'!B22+'SCH 3'!B22+'SCH4'!B22</f>
        <v>6509.5560736881716</v>
      </c>
      <c r="C22" s="5">
        <f>'SCH 1'!C22+'SCH 2'!C22+'SCH 3'!C22+'SCH4'!C22</f>
        <v>6377.1165359381721</v>
      </c>
      <c r="D22" s="5">
        <f>'SCH 1'!D22+'SCH 2'!D22+'SCH 3'!D22+'SCH4'!D22</f>
        <v>6715.0698991881727</v>
      </c>
      <c r="E22" s="5">
        <f>'SCH 1'!E22+'SCH 2'!E22+'SCH 3'!E22+'SCH4'!E22</f>
        <v>6693.1183981881713</v>
      </c>
      <c r="F22" s="5">
        <f>'SCH 1'!F22+'SCH 2'!F22+'SCH 3'!F22+'SCH4'!F22</f>
        <v>6519.2277181881727</v>
      </c>
      <c r="G22" s="5">
        <f>'SCH 1'!G22+'SCH 2'!G22+'SCH 3'!G22+'SCH4'!G22</f>
        <v>6612.1669611881734</v>
      </c>
      <c r="H22" s="5">
        <f>'SCH 1'!H22+'SCH 2'!H22+'SCH 3'!H22+'SCH4'!H22</f>
        <v>6739.3524121881728</v>
      </c>
      <c r="I22" s="5">
        <f>'SCH 1'!I22+'SCH 2'!I22+'SCH 3'!I22+'SCH4'!I22</f>
        <v>7271.599672188172</v>
      </c>
      <c r="J22" s="5">
        <f>'SCH 1'!J22+'SCH 2'!J22+'SCH 3'!J22+'SCH4'!J22</f>
        <v>7068.7587771881726</v>
      </c>
      <c r="K22" s="5">
        <f>'SCH 1'!K22+'SCH 2'!K22+'SCH 3'!K22+'SCH4'!K22</f>
        <v>7172.6907811881729</v>
      </c>
      <c r="L22" s="5">
        <f>'SCH 1'!L22+'SCH 2'!L22+'SCH 3'!L22+'SCH4'!L22</f>
        <v>7031.165299188172</v>
      </c>
      <c r="M22" s="5">
        <f>'SCH 1'!M22+'SCH 2'!M22+'SCH 3'!M22+'SCH4'!M22</f>
        <v>7015.1090921881723</v>
      </c>
      <c r="N22" s="5">
        <f>'SCH 1'!N22+'SCH 2'!N22+'SCH 3'!N22+'SCH4'!N22</f>
        <v>7103.9230981881719</v>
      </c>
      <c r="O22" s="5">
        <f>'SCH 1'!O22+'SCH 2'!O22+'SCH 3'!O22+'SCH4'!O22</f>
        <v>7173.7220589381723</v>
      </c>
      <c r="P22" s="5">
        <f>'SCH 1'!P22+'SCH 2'!P22+'SCH 3'!P22+'SCH4'!P22</f>
        <v>7202.2405046881722</v>
      </c>
      <c r="Q22" s="5">
        <f>'SCH 1'!Q22+'SCH 2'!Q22+'SCH 3'!Q22+'SCH4'!Q22</f>
        <v>7475.7335579381715</v>
      </c>
      <c r="R22" s="5">
        <f>'SCH 1'!R22+'SCH 2'!R22+'SCH 3'!R22+'SCH4'!R22</f>
        <v>7477.5368191881726</v>
      </c>
      <c r="S22" s="5">
        <f>'SCH 1'!S22+'SCH 2'!S22+'SCH 3'!S22+'SCH4'!S22</f>
        <v>7130.8102021881732</v>
      </c>
      <c r="T22" s="5">
        <f>'SCH 1'!T22+'SCH 2'!T22+'SCH 3'!T22+'SCH4'!T22</f>
        <v>7387.8366271881732</v>
      </c>
      <c r="U22" s="5">
        <f>'SCH 1'!U22+'SCH 2'!U22+'SCH 3'!U22+'SCH4'!U22</f>
        <v>7484.9318961881727</v>
      </c>
      <c r="V22" s="5">
        <f>'SCH 1'!V22+'SCH 2'!V22+'SCH 3'!V22+'SCH4'!V22</f>
        <v>7086.6449866881721</v>
      </c>
      <c r="W22" s="5">
        <f>'SCH 1'!W22+'SCH 2'!W22+'SCH 3'!W22+'SCH4'!W22</f>
        <v>7846.1832961881719</v>
      </c>
      <c r="X22" s="5">
        <f>'SCH 1'!X22+'SCH 2'!X22+'SCH 3'!X22+'SCH4'!X22</f>
        <v>7264.0891031881711</v>
      </c>
      <c r="Y22" s="5">
        <f>'SCH 1'!Y22+'SCH 2'!Y22+'SCH 3'!Y22+'SCH4'!Y22</f>
        <v>7347.6527284381737</v>
      </c>
      <c r="Z22" s="5">
        <f>'SCH 1'!Z22+'SCH 2'!Z22+'SCH 3'!Z22+'SCH4'!Z22</f>
        <v>7221.3137136881724</v>
      </c>
      <c r="AA22" s="5">
        <f>'SCH 1'!AA22+'SCH 2'!AA22+'SCH 3'!AA22+'SCH4'!AA22</f>
        <v>6386.0350876881712</v>
      </c>
      <c r="AB22" s="5">
        <f>'SCH 1'!AB22+'SCH 2'!AB22+'SCH 3'!AB22+'SCH4'!AB22</f>
        <v>7865.4839184381708</v>
      </c>
      <c r="AC22" s="5">
        <f>'SCH 1'!AC22+'SCH 2'!AC22+'SCH 3'!AC22+'SCH4'!AC22</f>
        <v>7279.2597049381729</v>
      </c>
      <c r="AD22" s="5">
        <f>'SCH 1'!AD22+'SCH 2'!AD22+'SCH 3'!AD22+'SCH4'!AD22</f>
        <v>8007.8921104381716</v>
      </c>
      <c r="AE22" s="5">
        <f>'SCH 1'!AE22+'SCH 2'!AE22+'SCH 3'!AE22+'SCH4'!AE22</f>
        <v>7639.8983616881724</v>
      </c>
      <c r="AF22" s="5">
        <f>'SCH 1'!AF22+'SCH 2'!AF22+'SCH 3'!AF22+'SCH4'!AF22</f>
        <v>7972.6878506881712</v>
      </c>
    </row>
    <row r="23" spans="1:32" ht="120" customHeight="1" x14ac:dyDescent="0.75">
      <c r="A23" s="4" t="s">
        <v>21</v>
      </c>
      <c r="B23" s="5">
        <f>'SCH 1'!B23+'SCH 2'!B23+'SCH 3'!B23+'SCH4'!B23</f>
        <v>6124.6692786881722</v>
      </c>
      <c r="C23" s="5">
        <f>'SCH 1'!C23+'SCH 2'!C23+'SCH 3'!C23+'SCH4'!C23</f>
        <v>5920.3740656881728</v>
      </c>
      <c r="D23" s="5">
        <f>'SCH 1'!D23+'SCH 2'!D23+'SCH 3'!D23+'SCH4'!D23</f>
        <v>6294.0562391881722</v>
      </c>
      <c r="E23" s="5">
        <f>'SCH 1'!E23+'SCH 2'!E23+'SCH 3'!E23+'SCH4'!E23</f>
        <v>6348.0974381881715</v>
      </c>
      <c r="F23" s="5">
        <f>'SCH 1'!F23+'SCH 2'!F23+'SCH 3'!F23+'SCH4'!F23</f>
        <v>6187.6275831881721</v>
      </c>
      <c r="G23" s="5">
        <f>'SCH 1'!G23+'SCH 2'!G23+'SCH 3'!G23+'SCH4'!G23</f>
        <v>6265.0003676881724</v>
      </c>
      <c r="H23" s="5">
        <f>'SCH 1'!H23+'SCH 2'!H23+'SCH 3'!H23+'SCH4'!H23</f>
        <v>6069.2589446881721</v>
      </c>
      <c r="I23" s="5">
        <f>'SCH 1'!I23+'SCH 2'!I23+'SCH 3'!I23+'SCH4'!I23</f>
        <v>6943.0925326881725</v>
      </c>
      <c r="J23" s="5">
        <f>'SCH 1'!J23+'SCH 2'!J23+'SCH 3'!J23+'SCH4'!J23</f>
        <v>6529.4027976881716</v>
      </c>
      <c r="K23" s="5">
        <f>'SCH 1'!K23+'SCH 2'!K23+'SCH 3'!K23+'SCH4'!K23</f>
        <v>6936.6004606881716</v>
      </c>
      <c r="L23" s="5">
        <f>'SCH 1'!L23+'SCH 2'!L23+'SCH 3'!L23+'SCH4'!L23</f>
        <v>6529.2952646881722</v>
      </c>
      <c r="M23" s="5">
        <f>'SCH 1'!M23+'SCH 2'!M23+'SCH 3'!M23+'SCH4'!M23</f>
        <v>6831.443228688172</v>
      </c>
      <c r="N23" s="5">
        <f>'SCH 1'!N23+'SCH 2'!N23+'SCH 3'!N23+'SCH4'!N23</f>
        <v>6740.1327684381722</v>
      </c>
      <c r="O23" s="5">
        <f>'SCH 1'!O23+'SCH 2'!O23+'SCH 3'!O23+'SCH4'!O23</f>
        <v>6904.7479066881715</v>
      </c>
      <c r="P23" s="5">
        <f>'SCH 1'!P23+'SCH 2'!P23+'SCH 3'!P23+'SCH4'!P23</f>
        <v>6810.4959744381722</v>
      </c>
      <c r="Q23" s="5">
        <f>'SCH 1'!Q23+'SCH 2'!Q23+'SCH 3'!Q23+'SCH4'!Q23</f>
        <v>7084.8602909381716</v>
      </c>
      <c r="R23" s="5">
        <f>'SCH 1'!R23+'SCH 2'!R23+'SCH 3'!R23+'SCH4'!R23</f>
        <v>6941.4087291881724</v>
      </c>
      <c r="S23" s="5">
        <f>'SCH 1'!S23+'SCH 2'!S23+'SCH 3'!S23+'SCH4'!S23</f>
        <v>6834.5847066881715</v>
      </c>
      <c r="T23" s="5">
        <f>'SCH 1'!T23+'SCH 2'!T23+'SCH 3'!T23+'SCH4'!T23</f>
        <v>7057.9645341881724</v>
      </c>
      <c r="U23" s="5">
        <f>'SCH 1'!U23+'SCH 2'!U23+'SCH 3'!U23+'SCH4'!U23</f>
        <v>6664.8683009381721</v>
      </c>
      <c r="V23" s="5">
        <f>'SCH 1'!V23+'SCH 2'!V23+'SCH 3'!V23+'SCH4'!V23</f>
        <v>6413.3541231881727</v>
      </c>
      <c r="W23" s="5">
        <f>'SCH 1'!W23+'SCH 2'!W23+'SCH 3'!W23+'SCH4'!W23</f>
        <v>7546.5445809381717</v>
      </c>
      <c r="X23" s="5">
        <f>'SCH 1'!X23+'SCH 2'!X23+'SCH 3'!X23+'SCH4'!X23</f>
        <v>7025.3548939381726</v>
      </c>
      <c r="Y23" s="5">
        <f>'SCH 1'!Y23+'SCH 2'!Y23+'SCH 3'!Y23+'SCH4'!Y23</f>
        <v>7086.4042266881734</v>
      </c>
      <c r="Z23" s="5">
        <f>'SCH 1'!Z23+'SCH 2'!Z23+'SCH 3'!Z23+'SCH4'!Z23</f>
        <v>7037.2579906881729</v>
      </c>
      <c r="AA23" s="5">
        <f>'SCH 1'!AA23+'SCH 2'!AA23+'SCH 3'!AA23+'SCH4'!AA23</f>
        <v>6570.2806676881719</v>
      </c>
      <c r="AB23" s="5">
        <f>'SCH 1'!AB23+'SCH 2'!AB23+'SCH 3'!AB23+'SCH4'!AB23</f>
        <v>6992.4617336881729</v>
      </c>
      <c r="AC23" s="5">
        <f>'SCH 1'!AC23+'SCH 2'!AC23+'SCH 3'!AC23+'SCH4'!AC23</f>
        <v>6354.887541688172</v>
      </c>
      <c r="AD23" s="5">
        <f>'SCH 1'!AD23+'SCH 2'!AD23+'SCH 3'!AD23+'SCH4'!AD23</f>
        <v>7573.4371804381717</v>
      </c>
      <c r="AE23" s="5">
        <f>'SCH 1'!AE23+'SCH 2'!AE23+'SCH 3'!AE23+'SCH4'!AE23</f>
        <v>7227.2701819381728</v>
      </c>
      <c r="AF23" s="5">
        <f>'SCH 1'!AF23+'SCH 2'!AF23+'SCH 3'!AF23+'SCH4'!AF23</f>
        <v>7469.3616669381718</v>
      </c>
    </row>
    <row r="24" spans="1:32" ht="120" customHeight="1" x14ac:dyDescent="0.75">
      <c r="A24" s="4" t="s">
        <v>22</v>
      </c>
      <c r="B24" s="5">
        <f>'SCH 1'!B24+'SCH 2'!B24+'SCH 3'!B24+'SCH4'!B24</f>
        <v>6019.931050688172</v>
      </c>
      <c r="C24" s="5">
        <f>'SCH 1'!C24+'SCH 2'!C24+'SCH 3'!C24+'SCH4'!C24</f>
        <v>6003.9283916881714</v>
      </c>
      <c r="D24" s="5">
        <f>'SCH 1'!D24+'SCH 2'!D24+'SCH 3'!D24+'SCH4'!D24</f>
        <v>6163.9920831881727</v>
      </c>
      <c r="E24" s="5">
        <f>'SCH 1'!E24+'SCH 2'!E24+'SCH 3'!E24+'SCH4'!E24</f>
        <v>6244.8587879381721</v>
      </c>
      <c r="F24" s="5">
        <f>'SCH 1'!F24+'SCH 2'!F24+'SCH 3'!F24+'SCH4'!F24</f>
        <v>6136.3967491881722</v>
      </c>
      <c r="G24" s="5">
        <f>'SCH 1'!G24+'SCH 2'!G24+'SCH 3'!G24+'SCH4'!G24</f>
        <v>6025.7786926881727</v>
      </c>
      <c r="H24" s="5">
        <f>'SCH 1'!H24+'SCH 2'!H24+'SCH 3'!H24+'SCH4'!H24</f>
        <v>5776.4765516881725</v>
      </c>
      <c r="I24" s="5">
        <f>'SCH 1'!I24+'SCH 2'!I24+'SCH 3'!I24+'SCH4'!I24</f>
        <v>6622.9096679381719</v>
      </c>
      <c r="J24" s="5">
        <f>'SCH 1'!J24+'SCH 2'!J24+'SCH 3'!J24+'SCH4'!J24</f>
        <v>6299.8174179381722</v>
      </c>
      <c r="K24" s="5">
        <f>'SCH 1'!K24+'SCH 2'!K24+'SCH 3'!K24+'SCH4'!K24</f>
        <v>6699.5019546881713</v>
      </c>
      <c r="L24" s="5">
        <f>'SCH 1'!L24+'SCH 2'!L24+'SCH 3'!L24+'SCH4'!L24</f>
        <v>6233.0306821881713</v>
      </c>
      <c r="M24" s="5">
        <f>'SCH 1'!M24+'SCH 2'!M24+'SCH 3'!M24+'SCH4'!M24</f>
        <v>6709.6538931881714</v>
      </c>
      <c r="N24" s="5">
        <f>'SCH 1'!N24+'SCH 2'!N24+'SCH 3'!N24+'SCH4'!N24</f>
        <v>6085.9785094381714</v>
      </c>
      <c r="O24" s="5">
        <f>'SCH 1'!O24+'SCH 2'!O24+'SCH 3'!O24+'SCH4'!O24</f>
        <v>6803.5538946881716</v>
      </c>
      <c r="P24" s="5">
        <f>'SCH 1'!P24+'SCH 2'!P24+'SCH 3'!P24+'SCH4'!P24</f>
        <v>6779.8336536881725</v>
      </c>
      <c r="Q24" s="5">
        <f>'SCH 1'!Q24+'SCH 2'!Q24+'SCH 3'!Q24+'SCH4'!Q24</f>
        <v>7084.6339259381721</v>
      </c>
      <c r="R24" s="5">
        <f>'SCH 1'!R24+'SCH 2'!R24+'SCH 3'!R24+'SCH4'!R24</f>
        <v>6530.1793199381718</v>
      </c>
      <c r="S24" s="5">
        <f>'SCH 1'!S24+'SCH 2'!S24+'SCH 3'!S24+'SCH4'!S24</f>
        <v>6649.6038881881723</v>
      </c>
      <c r="T24" s="5">
        <f>'SCH 1'!T24+'SCH 2'!T24+'SCH 3'!T24+'SCH4'!T24</f>
        <v>6458.7476056881724</v>
      </c>
      <c r="U24" s="5">
        <f>'SCH 1'!U24+'SCH 2'!U24+'SCH 3'!U24+'SCH4'!U24</f>
        <v>6840.4159901881731</v>
      </c>
      <c r="V24" s="5">
        <f>'SCH 1'!V24+'SCH 2'!V24+'SCH 3'!V24+'SCH4'!V24</f>
        <v>6434.6460704381716</v>
      </c>
      <c r="W24" s="5">
        <f>'SCH 1'!W24+'SCH 2'!W24+'SCH 3'!W24+'SCH4'!W24</f>
        <v>7119.5157841881728</v>
      </c>
      <c r="X24" s="5">
        <f>'SCH 1'!X24+'SCH 2'!X24+'SCH 3'!X24+'SCH4'!X24</f>
        <v>6813.6923234381729</v>
      </c>
      <c r="Y24" s="5">
        <f>'SCH 1'!Y24+'SCH 2'!Y24+'SCH 3'!Y24+'SCH4'!Y24</f>
        <v>7032.2861356881731</v>
      </c>
      <c r="Z24" s="5">
        <f>'SCH 1'!Z24+'SCH 2'!Z24+'SCH 3'!Z24+'SCH4'!Z24</f>
        <v>6894.1325321881732</v>
      </c>
      <c r="AA24" s="5">
        <f>'SCH 1'!AA24+'SCH 2'!AA24+'SCH 3'!AA24+'SCH4'!AA24</f>
        <v>6926.2699176881724</v>
      </c>
      <c r="AB24" s="5">
        <f>'SCH 1'!AB24+'SCH 2'!AB24+'SCH 3'!AB24+'SCH4'!AB24</f>
        <v>6956.4688036881726</v>
      </c>
      <c r="AC24" s="5">
        <f>'SCH 1'!AC24+'SCH 2'!AC24+'SCH 3'!AC24+'SCH4'!AC24</f>
        <v>6310.9049416881717</v>
      </c>
      <c r="AD24" s="5">
        <f>'SCH 1'!AD24+'SCH 2'!AD24+'SCH 3'!AD24+'SCH4'!AD24</f>
        <v>6886.5900944381719</v>
      </c>
      <c r="AE24" s="5">
        <f>'SCH 1'!AE24+'SCH 2'!AE24+'SCH 3'!AE24+'SCH4'!AE24</f>
        <v>6403.0527444381714</v>
      </c>
      <c r="AF24" s="5">
        <f>'SCH 1'!AF24+'SCH 2'!AF24+'SCH 3'!AF24+'SCH4'!AF24</f>
        <v>6582.8207159381718</v>
      </c>
    </row>
    <row r="25" spans="1:32" ht="120" customHeight="1" x14ac:dyDescent="0.75">
      <c r="A25" s="4" t="s">
        <v>23</v>
      </c>
      <c r="B25" s="5">
        <f>'SCH 1'!B25+'SCH 2'!B25+'SCH 3'!B25+'SCH4'!B25</f>
        <v>5684.9524116881712</v>
      </c>
      <c r="C25" s="5">
        <f>'SCH 1'!C25+'SCH 2'!C25+'SCH 3'!C25+'SCH4'!C25</f>
        <v>5879.1850681881715</v>
      </c>
      <c r="D25" s="5">
        <f>'SCH 1'!D25+'SCH 2'!D25+'SCH 3'!D25+'SCH4'!D25</f>
        <v>5701.0079986881719</v>
      </c>
      <c r="E25" s="5">
        <f>'SCH 1'!E25+'SCH 2'!E25+'SCH 3'!E25+'SCH4'!E25</f>
        <v>5968.3125896881729</v>
      </c>
      <c r="F25" s="5">
        <f>'SCH 1'!F25+'SCH 2'!F25+'SCH 3'!F25+'SCH4'!F25</f>
        <v>5837.3154176881717</v>
      </c>
      <c r="G25" s="5">
        <f>'SCH 1'!G25+'SCH 2'!G25+'SCH 3'!G25+'SCH4'!G25</f>
        <v>5804.8358294381724</v>
      </c>
      <c r="H25" s="5">
        <f>'SCH 1'!H25+'SCH 2'!H25+'SCH 3'!H25+'SCH4'!H25</f>
        <v>5362.3245776881722</v>
      </c>
      <c r="I25" s="5">
        <f>'SCH 1'!I25+'SCH 2'!I25+'SCH 3'!I25+'SCH4'!I25</f>
        <v>5691.4871611881726</v>
      </c>
      <c r="J25" s="5">
        <f>'SCH 1'!J25+'SCH 2'!J25+'SCH 3'!J25+'SCH4'!J25</f>
        <v>5851.3511599381718</v>
      </c>
      <c r="K25" s="5">
        <f>'SCH 1'!K25+'SCH 2'!K25+'SCH 3'!K25+'SCH4'!K25</f>
        <v>6359.3578484381724</v>
      </c>
      <c r="L25" s="5">
        <f>'SCH 1'!L25+'SCH 2'!L25+'SCH 3'!L25+'SCH4'!L25</f>
        <v>5652.211988938172</v>
      </c>
      <c r="M25" s="5">
        <f>'SCH 1'!M25+'SCH 2'!M25+'SCH 3'!M25+'SCH4'!M25</f>
        <v>6456.4793686881712</v>
      </c>
      <c r="N25" s="5">
        <f>'SCH 1'!N25+'SCH 2'!N25+'SCH 3'!N25+'SCH4'!N25</f>
        <v>6229.6276061881717</v>
      </c>
      <c r="O25" s="5">
        <f>'SCH 1'!O25+'SCH 2'!O25+'SCH 3'!O25+'SCH4'!O25</f>
        <v>6172.608860438173</v>
      </c>
      <c r="P25" s="5">
        <f>'SCH 1'!P25+'SCH 2'!P25+'SCH 3'!P25+'SCH4'!P25</f>
        <v>6446.6187786881728</v>
      </c>
      <c r="Q25" s="5">
        <f>'SCH 1'!Q25+'SCH 2'!Q25+'SCH 3'!Q25+'SCH4'!Q25</f>
        <v>6930.7281241881719</v>
      </c>
      <c r="R25" s="5">
        <f>'SCH 1'!R25+'SCH 2'!R25+'SCH 3'!R25+'SCH4'!R25</f>
        <v>6354.3527234381718</v>
      </c>
      <c r="S25" s="5">
        <f>'SCH 1'!S25+'SCH 2'!S25+'SCH 3'!S25+'SCH4'!S25</f>
        <v>6386.517775188172</v>
      </c>
      <c r="T25" s="5">
        <f>'SCH 1'!T25+'SCH 2'!T25+'SCH 3'!T25+'SCH4'!T25</f>
        <v>6645.4424281881729</v>
      </c>
      <c r="U25" s="5">
        <f>'SCH 1'!U25+'SCH 2'!U25+'SCH 3'!U25+'SCH4'!U25</f>
        <v>6697.937380188172</v>
      </c>
      <c r="V25" s="5">
        <f>'SCH 1'!V25+'SCH 2'!V25+'SCH 3'!V25+'SCH4'!V25</f>
        <v>6015.848979438173</v>
      </c>
      <c r="W25" s="5">
        <f>'SCH 1'!W25+'SCH 2'!W25+'SCH 3'!W25+'SCH4'!W25</f>
        <v>6976.5314131881714</v>
      </c>
      <c r="X25" s="5">
        <f>'SCH 1'!X25+'SCH 2'!X25+'SCH 3'!X25+'SCH4'!X25</f>
        <v>6629.4554719381722</v>
      </c>
      <c r="Y25" s="5">
        <f>'SCH 1'!Y25+'SCH 2'!Y25+'SCH 3'!Y25+'SCH4'!Y25</f>
        <v>6943.2569231881735</v>
      </c>
      <c r="Z25" s="5">
        <f>'SCH 1'!Z25+'SCH 2'!Z25+'SCH 3'!Z25+'SCH4'!Z25</f>
        <v>6415.4499196881716</v>
      </c>
      <c r="AA25" s="5">
        <f>'SCH 1'!AA25+'SCH 2'!AA25+'SCH 3'!AA25+'SCH4'!AA25</f>
        <v>6827.0611314381713</v>
      </c>
      <c r="AB25" s="5">
        <f>'SCH 1'!AB25+'SCH 2'!AB25+'SCH 3'!AB25+'SCH4'!AB25</f>
        <v>6617.9896436881718</v>
      </c>
      <c r="AC25" s="5">
        <f>'SCH 1'!AC25+'SCH 2'!AC25+'SCH 3'!AC25+'SCH4'!AC25</f>
        <v>5966.9524004381719</v>
      </c>
      <c r="AD25" s="5">
        <f>'SCH 1'!AD25+'SCH 2'!AD25+'SCH 3'!AD25+'SCH4'!AD25</f>
        <v>6484.6676359381709</v>
      </c>
      <c r="AE25" s="5">
        <f>'SCH 1'!AE25+'SCH 2'!AE25+'SCH 3'!AE25+'SCH4'!AE25</f>
        <v>6160.9224246881713</v>
      </c>
      <c r="AF25" s="5">
        <f>'SCH 1'!AF25+'SCH 2'!AF25+'SCH 3'!AF25+'SCH4'!AF25</f>
        <v>6007.697078688172</v>
      </c>
    </row>
    <row r="26" spans="1:32" ht="120" customHeight="1" x14ac:dyDescent="0.75">
      <c r="A26" s="4" t="s">
        <v>24</v>
      </c>
      <c r="B26" s="5">
        <f>'SCH 1'!B26+'SCH 2'!B26+'SCH 3'!B26+'SCH4'!B26</f>
        <v>5307.8779436881723</v>
      </c>
      <c r="C26" s="5">
        <f>'SCH 1'!C26+'SCH 2'!C26+'SCH 3'!C26+'SCH4'!C26</f>
        <v>5509.3351806881719</v>
      </c>
      <c r="D26" s="5">
        <f>'SCH 1'!D26+'SCH 2'!D26+'SCH 3'!D26+'SCH4'!D26</f>
        <v>5465.9491586881722</v>
      </c>
      <c r="E26" s="5">
        <f>'SCH 1'!E26+'SCH 2'!E26+'SCH 3'!E26+'SCH4'!E26</f>
        <v>5622.6802246881716</v>
      </c>
      <c r="F26" s="5">
        <f>'SCH 1'!F26+'SCH 2'!F26+'SCH 3'!F26+'SCH4'!F26</f>
        <v>5590.8383521881715</v>
      </c>
      <c r="G26" s="5">
        <f>'SCH 1'!G26+'SCH 2'!G26+'SCH 3'!G26+'SCH4'!G26</f>
        <v>5407.852264688172</v>
      </c>
      <c r="H26" s="5">
        <f>'SCH 1'!H26+'SCH 2'!H26+'SCH 3'!H26+'SCH4'!H26</f>
        <v>4560.4573646881718</v>
      </c>
      <c r="I26" s="5">
        <f>'SCH 1'!I26+'SCH 2'!I26+'SCH 3'!I26+'SCH4'!I26</f>
        <v>5128.2549746881723</v>
      </c>
      <c r="J26" s="5">
        <f>'SCH 1'!J26+'SCH 2'!J26+'SCH 3'!J26+'SCH4'!J26</f>
        <v>4884.3854709381721</v>
      </c>
      <c r="K26" s="5">
        <f>'SCH 1'!K26+'SCH 2'!K26+'SCH 3'!K26+'SCH4'!K26</f>
        <v>5839.1635266881722</v>
      </c>
      <c r="L26" s="5">
        <f>'SCH 1'!L26+'SCH 2'!L26+'SCH 3'!L26+'SCH4'!L26</f>
        <v>5421.8918766881716</v>
      </c>
      <c r="M26" s="5">
        <f>'SCH 1'!M26+'SCH 2'!M26+'SCH 3'!M26+'SCH4'!M26</f>
        <v>5869.3778386881722</v>
      </c>
      <c r="N26" s="5">
        <f>'SCH 1'!N26+'SCH 2'!N26+'SCH 3'!N26+'SCH4'!N26</f>
        <v>5977.9001876881721</v>
      </c>
      <c r="O26" s="5">
        <f>'SCH 1'!O26+'SCH 2'!O26+'SCH 3'!O26+'SCH4'!O26</f>
        <v>5611.9016446881724</v>
      </c>
      <c r="P26" s="5">
        <f>'SCH 1'!P26+'SCH 2'!P26+'SCH 3'!P26+'SCH4'!P26</f>
        <v>5964.1326006881727</v>
      </c>
      <c r="Q26" s="5">
        <f>'SCH 1'!Q26+'SCH 2'!Q26+'SCH 3'!Q26+'SCH4'!Q26</f>
        <v>6203.3787439381722</v>
      </c>
      <c r="R26" s="5">
        <f>'SCH 1'!R26+'SCH 2'!R26+'SCH 3'!R26+'SCH4'!R26</f>
        <v>5807.9760276881716</v>
      </c>
      <c r="S26" s="5">
        <f>'SCH 1'!S26+'SCH 2'!S26+'SCH 3'!S26+'SCH4'!S26</f>
        <v>6068.1916936881717</v>
      </c>
      <c r="T26" s="5">
        <f>'SCH 1'!T26+'SCH 2'!T26+'SCH 3'!T26+'SCH4'!T26</f>
        <v>6208.4145901881711</v>
      </c>
      <c r="U26" s="5">
        <f>'SCH 1'!U26+'SCH 2'!U26+'SCH 3'!U26+'SCH4'!U26</f>
        <v>6411.1283346881719</v>
      </c>
      <c r="V26" s="5">
        <f>'SCH 1'!V26+'SCH 2'!V26+'SCH 3'!V26+'SCH4'!V26</f>
        <v>5736.1877366881727</v>
      </c>
      <c r="W26" s="5">
        <f>'SCH 1'!W26+'SCH 2'!W26+'SCH 3'!W26+'SCH4'!W26</f>
        <v>6559.1430486881727</v>
      </c>
      <c r="X26" s="5">
        <f>'SCH 1'!X26+'SCH 2'!X26+'SCH 3'!X26+'SCH4'!X26</f>
        <v>6526.718082188172</v>
      </c>
      <c r="Y26" s="5">
        <f>'SCH 1'!Y26+'SCH 2'!Y26+'SCH 3'!Y26+'SCH4'!Y26</f>
        <v>6589.4794966881718</v>
      </c>
      <c r="Z26" s="5">
        <f>'SCH 1'!Z26+'SCH 2'!Z26+'SCH 3'!Z26+'SCH4'!Z26</f>
        <v>6361.1053174381723</v>
      </c>
      <c r="AA26" s="5">
        <f>'SCH 1'!AA26+'SCH 2'!AA26+'SCH 3'!AA26+'SCH4'!AA26</f>
        <v>5894.7168376881709</v>
      </c>
      <c r="AB26" s="5">
        <f>'SCH 1'!AB26+'SCH 2'!AB26+'SCH 3'!AB26+'SCH4'!AB26</f>
        <v>5733.2411536881718</v>
      </c>
      <c r="AC26" s="5">
        <f>'SCH 1'!AC26+'SCH 2'!AC26+'SCH 3'!AC26+'SCH4'!AC26</f>
        <v>5608.3699856881722</v>
      </c>
      <c r="AD26" s="5">
        <f>'SCH 1'!AD26+'SCH 2'!AD26+'SCH 3'!AD26+'SCH4'!AD26</f>
        <v>6087.5750296881724</v>
      </c>
      <c r="AE26" s="5">
        <f>'SCH 1'!AE26+'SCH 2'!AE26+'SCH 3'!AE26+'SCH4'!AE26</f>
        <v>5784.5704066881717</v>
      </c>
      <c r="AF26" s="5">
        <f>'SCH 1'!AF26+'SCH 2'!AF26+'SCH 3'!AF26+'SCH4'!AF26</f>
        <v>5505.9868086881715</v>
      </c>
    </row>
    <row r="27" spans="1:32" s="13" customFormat="1" ht="120" customHeight="1" x14ac:dyDescent="0.75">
      <c r="A27" s="14" t="s">
        <v>25</v>
      </c>
      <c r="B27" s="17">
        <f>SUM(B3:B26)</f>
        <v>139855.72474276612</v>
      </c>
      <c r="C27" s="17">
        <f t="shared" ref="C27:AF27" si="0">SUM(C3:C26)</f>
        <v>140513.11370426614</v>
      </c>
      <c r="D27" s="17">
        <f t="shared" si="0"/>
        <v>146426.42269376613</v>
      </c>
      <c r="E27" s="17">
        <f t="shared" si="0"/>
        <v>146848.47388826613</v>
      </c>
      <c r="F27" s="17">
        <f t="shared" si="0"/>
        <v>148960.99838851613</v>
      </c>
      <c r="G27" s="17">
        <f t="shared" si="0"/>
        <v>144848.97275926615</v>
      </c>
      <c r="H27" s="17">
        <f t="shared" si="0"/>
        <v>140000.07668526616</v>
      </c>
      <c r="I27" s="17">
        <f t="shared" si="0"/>
        <v>147151.00990051613</v>
      </c>
      <c r="J27" s="17">
        <f t="shared" si="0"/>
        <v>151402.99466376612</v>
      </c>
      <c r="K27" s="17">
        <f t="shared" si="0"/>
        <v>154095.41489451614</v>
      </c>
      <c r="L27" s="17">
        <f t="shared" si="0"/>
        <v>150777.7678770161</v>
      </c>
      <c r="M27" s="17">
        <f t="shared" si="0"/>
        <v>152097.60996001613</v>
      </c>
      <c r="N27" s="17">
        <f t="shared" si="0"/>
        <v>154736.00248426615</v>
      </c>
      <c r="O27" s="17">
        <f t="shared" si="0"/>
        <v>150908.73659776611</v>
      </c>
      <c r="P27" s="17">
        <f t="shared" si="0"/>
        <v>155680.3783795161</v>
      </c>
      <c r="Q27" s="17">
        <f t="shared" si="0"/>
        <v>164722.15708151611</v>
      </c>
      <c r="R27" s="17">
        <f t="shared" si="0"/>
        <v>166366.86186401616</v>
      </c>
      <c r="S27" s="17">
        <f t="shared" si="0"/>
        <v>160409.7396880161</v>
      </c>
      <c r="T27" s="17">
        <f t="shared" si="0"/>
        <v>162917.94697301614</v>
      </c>
      <c r="U27" s="17">
        <f t="shared" si="0"/>
        <v>163381.65397376611</v>
      </c>
      <c r="V27" s="17">
        <f t="shared" si="0"/>
        <v>159634.20221551615</v>
      </c>
      <c r="W27" s="17">
        <f t="shared" si="0"/>
        <v>162470.95011801616</v>
      </c>
      <c r="X27" s="17">
        <f t="shared" si="0"/>
        <v>172397.58378426614</v>
      </c>
      <c r="Y27" s="17">
        <f t="shared" si="0"/>
        <v>164037.23111326611</v>
      </c>
      <c r="Z27" s="17">
        <f t="shared" si="0"/>
        <v>163654.17851376612</v>
      </c>
      <c r="AA27" s="17">
        <f t="shared" si="0"/>
        <v>158242.92354101612</v>
      </c>
      <c r="AB27" s="17">
        <f t="shared" si="0"/>
        <v>165016.18293201609</v>
      </c>
      <c r="AC27" s="17">
        <f t="shared" si="0"/>
        <v>159184.02024001611</v>
      </c>
      <c r="AD27" s="17">
        <f t="shared" si="0"/>
        <v>168828.6232535161</v>
      </c>
      <c r="AE27" s="17">
        <f t="shared" si="0"/>
        <v>165440.43435801609</v>
      </c>
      <c r="AF27" s="17">
        <f t="shared" si="0"/>
        <v>160839.7857302661</v>
      </c>
    </row>
    <row r="28" spans="1:32" s="13" customFormat="1" ht="120" customHeight="1" x14ac:dyDescent="0.75">
      <c r="A28" s="14" t="s">
        <v>26</v>
      </c>
      <c r="B28" s="17">
        <f>B27/1000</f>
        <v>139.85572474276611</v>
      </c>
      <c r="C28" s="17">
        <f t="shared" ref="C28:AF28" si="1">C27/1000</f>
        <v>140.51311370426615</v>
      </c>
      <c r="D28" s="17">
        <f t="shared" si="1"/>
        <v>146.42642269376614</v>
      </c>
      <c r="E28" s="17">
        <f t="shared" si="1"/>
        <v>146.84847388826614</v>
      </c>
      <c r="F28" s="17">
        <f t="shared" si="1"/>
        <v>148.96099838851615</v>
      </c>
      <c r="G28" s="17">
        <f t="shared" si="1"/>
        <v>144.84897275926616</v>
      </c>
      <c r="H28" s="17">
        <f t="shared" si="1"/>
        <v>140.00007668526615</v>
      </c>
      <c r="I28" s="17">
        <f t="shared" si="1"/>
        <v>147.15100990051613</v>
      </c>
      <c r="J28" s="17">
        <f t="shared" si="1"/>
        <v>151.40299466376612</v>
      </c>
      <c r="K28" s="17">
        <f t="shared" si="1"/>
        <v>154.09541489451615</v>
      </c>
      <c r="L28" s="17">
        <f t="shared" si="1"/>
        <v>150.77776787701609</v>
      </c>
      <c r="M28" s="17">
        <f t="shared" si="1"/>
        <v>152.09760996001611</v>
      </c>
      <c r="N28" s="17">
        <f t="shared" si="1"/>
        <v>154.73600248426615</v>
      </c>
      <c r="O28" s="17">
        <f t="shared" si="1"/>
        <v>150.90873659776611</v>
      </c>
      <c r="P28" s="17">
        <f t="shared" si="1"/>
        <v>155.6803783795161</v>
      </c>
      <c r="Q28" s="17">
        <f t="shared" si="1"/>
        <v>164.72215708151612</v>
      </c>
      <c r="R28" s="17">
        <f t="shared" si="1"/>
        <v>166.36686186401616</v>
      </c>
      <c r="S28" s="17">
        <f t="shared" si="1"/>
        <v>160.40973968801609</v>
      </c>
      <c r="T28" s="17">
        <f t="shared" si="1"/>
        <v>162.91794697301614</v>
      </c>
      <c r="U28" s="17">
        <f t="shared" si="1"/>
        <v>163.38165397376611</v>
      </c>
      <c r="V28" s="17">
        <f t="shared" si="1"/>
        <v>159.63420221551615</v>
      </c>
      <c r="W28" s="17">
        <f t="shared" si="1"/>
        <v>162.47095011801616</v>
      </c>
      <c r="X28" s="17">
        <f t="shared" si="1"/>
        <v>172.39758378426615</v>
      </c>
      <c r="Y28" s="17">
        <f t="shared" si="1"/>
        <v>164.0372311132661</v>
      </c>
      <c r="Z28" s="17">
        <f t="shared" si="1"/>
        <v>163.65417851376611</v>
      </c>
      <c r="AA28" s="17">
        <f t="shared" si="1"/>
        <v>158.24292354101613</v>
      </c>
      <c r="AB28" s="17">
        <f t="shared" si="1"/>
        <v>165.01618293201608</v>
      </c>
      <c r="AC28" s="17">
        <f t="shared" si="1"/>
        <v>159.18402024001611</v>
      </c>
      <c r="AD28" s="17">
        <f t="shared" si="1"/>
        <v>168.8286232535161</v>
      </c>
      <c r="AE28" s="17">
        <f t="shared" si="1"/>
        <v>165.44043435801609</v>
      </c>
      <c r="AF28" s="17">
        <f t="shared" si="1"/>
        <v>160.8397857302661</v>
      </c>
    </row>
    <row r="29" spans="1:32" s="10" customFormat="1" ht="120" customHeight="1" x14ac:dyDescent="0.75">
      <c r="A29" s="6" t="s">
        <v>27</v>
      </c>
      <c r="B29" s="7">
        <f>SUM(B28:AF28)</f>
        <v>4841.848172999501</v>
      </c>
      <c r="C29" s="6"/>
      <c r="D29" s="6" t="s">
        <v>28</v>
      </c>
      <c r="E29" s="7">
        <f>MAX(B3:AF26)</f>
        <v>8595.932659688171</v>
      </c>
      <c r="F29" s="6"/>
      <c r="G29" s="6" t="s">
        <v>29</v>
      </c>
      <c r="H29" s="7">
        <f>MIN(B3:AF26)</f>
        <v>4402.9458056881722</v>
      </c>
      <c r="I29" s="6"/>
      <c r="J29" s="6" t="s">
        <v>30</v>
      </c>
      <c r="K29" s="7">
        <f>B29/31/24*1000</f>
        <v>6507.8604475799748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9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29"/>
  <sheetViews>
    <sheetView view="pageBreakPreview" topLeftCell="F1" zoomScale="20" zoomScaleNormal="90" zoomScaleSheetLayoutView="20" workbookViewId="0">
      <selection activeCell="AA1" sqref="AA1"/>
    </sheetView>
  </sheetViews>
  <sheetFormatPr defaultColWidth="9.140625" defaultRowHeight="59.25" x14ac:dyDescent="0.75"/>
  <cols>
    <col min="1" max="32" width="40.5703125" style="3" customWidth="1"/>
    <col min="33" max="16384" width="9.140625" style="3"/>
  </cols>
  <sheetData>
    <row r="1" spans="1:32" ht="150" customHeight="1" x14ac:dyDescent="0.75">
      <c r="A1" s="49" t="s">
        <v>46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32" ht="120" customHeight="1" x14ac:dyDescent="0.75">
      <c r="A2" s="4" t="s">
        <v>0</v>
      </c>
      <c r="B2" s="46">
        <f>'AVL 3'!B2</f>
        <v>45292</v>
      </c>
      <c r="C2" s="46">
        <f>'AVL 3'!C2</f>
        <v>45293</v>
      </c>
      <c r="D2" s="46">
        <f>'AVL 3'!D2</f>
        <v>45294</v>
      </c>
      <c r="E2" s="46">
        <f>'AVL 3'!E2</f>
        <v>45295</v>
      </c>
      <c r="F2" s="46">
        <f>'AVL 3'!F2</f>
        <v>45296</v>
      </c>
      <c r="G2" s="46">
        <f>'AVL 3'!G2</f>
        <v>45297</v>
      </c>
      <c r="H2" s="46">
        <f>'AVL 3'!H2</f>
        <v>45298</v>
      </c>
      <c r="I2" s="46">
        <f>'AVL 3'!I2</f>
        <v>45299</v>
      </c>
      <c r="J2" s="46">
        <f>'AVL 3'!J2</f>
        <v>45300</v>
      </c>
      <c r="K2" s="46">
        <f>'AVL 3'!K2</f>
        <v>45301</v>
      </c>
      <c r="L2" s="46">
        <f>'AVL 3'!L2</f>
        <v>45302</v>
      </c>
      <c r="M2" s="46">
        <f>'AVL 3'!M2</f>
        <v>45303</v>
      </c>
      <c r="N2" s="46">
        <f>'AVL 3'!N2</f>
        <v>45304</v>
      </c>
      <c r="O2" s="46">
        <f>'AVL 3'!O2</f>
        <v>45305</v>
      </c>
      <c r="P2" s="46">
        <f>'AVL 3'!P2</f>
        <v>45306</v>
      </c>
      <c r="Q2" s="46">
        <f>'AVL 3'!Q2</f>
        <v>45307</v>
      </c>
      <c r="R2" s="46">
        <f>'AVL 3'!R2</f>
        <v>45308</v>
      </c>
      <c r="S2" s="46">
        <f>'AVL 3'!S2</f>
        <v>45309</v>
      </c>
      <c r="T2" s="46">
        <f>'AVL 3'!T2</f>
        <v>45310</v>
      </c>
      <c r="U2" s="46">
        <f>'AVL 3'!U2</f>
        <v>45311</v>
      </c>
      <c r="V2" s="46">
        <f>'AVL 3'!V2</f>
        <v>45312</v>
      </c>
      <c r="W2" s="46">
        <f>'AVL 3'!W2</f>
        <v>45313</v>
      </c>
      <c r="X2" s="46">
        <f>'AVL 3'!X2</f>
        <v>45314</v>
      </c>
      <c r="Y2" s="46">
        <f>'AVL 3'!Y2</f>
        <v>45315</v>
      </c>
      <c r="Z2" s="46">
        <f>'AVL 3'!Z2</f>
        <v>45316</v>
      </c>
      <c r="AA2" s="46">
        <f>'AVL 3'!AA2</f>
        <v>45317</v>
      </c>
      <c r="AB2" s="46">
        <f>'AVL 3'!AB2</f>
        <v>45318</v>
      </c>
      <c r="AC2" s="46">
        <f>'AVL 3'!AC2</f>
        <v>45319</v>
      </c>
      <c r="AD2" s="46">
        <f>'AVL 3'!AD2</f>
        <v>45320</v>
      </c>
      <c r="AE2" s="46">
        <f>'AVL 3'!AE2</f>
        <v>45321</v>
      </c>
      <c r="AF2" s="46">
        <f>'AVL 3'!AF2</f>
        <v>45322</v>
      </c>
    </row>
    <row r="3" spans="1:32" ht="120" customHeight="1" x14ac:dyDescent="0.75">
      <c r="A3" s="4" t="s">
        <v>1</v>
      </c>
      <c r="B3" s="5">
        <f>'CON AVL'!B3-'CON SCH'!B3</f>
        <v>1376.8465489999999</v>
      </c>
      <c r="C3" s="5">
        <f>'CON AVL'!C3-'CON SCH'!C3</f>
        <v>1356.5815519999996</v>
      </c>
      <c r="D3" s="5">
        <f>'CON AVL'!D3-'CON SCH'!D3</f>
        <v>1117.3606710000004</v>
      </c>
      <c r="E3" s="5">
        <f>'CON AVL'!E3-'CON SCH'!E3</f>
        <v>1142.7686704999996</v>
      </c>
      <c r="F3" s="5">
        <f>'CON AVL'!F3-'CON SCH'!F3</f>
        <v>1088.7765500000005</v>
      </c>
      <c r="G3" s="5">
        <f>'CON AVL'!G3-'CON SCH'!G3</f>
        <v>685.68095399999947</v>
      </c>
      <c r="H3" s="5">
        <f>'CON AVL'!H3-'CON SCH'!H3</f>
        <v>1073.0584540000009</v>
      </c>
      <c r="I3" s="5">
        <f>'CON AVL'!I3-'CON SCH'!I3</f>
        <v>1887.7953029999999</v>
      </c>
      <c r="J3" s="5">
        <f>'CON AVL'!J3-'CON SCH'!J3</f>
        <v>1761.3111244999991</v>
      </c>
      <c r="K3" s="5">
        <f>'CON AVL'!K3-'CON SCH'!K3</f>
        <v>2017.8591079999997</v>
      </c>
      <c r="L3" s="5">
        <f>'CON AVL'!L3-'CON SCH'!L3</f>
        <v>1827.2085119999992</v>
      </c>
      <c r="M3" s="5">
        <f>'CON AVL'!M3-'CON SCH'!M3</f>
        <v>1564.3097620000008</v>
      </c>
      <c r="N3" s="5">
        <f>'CON AVL'!N3-'CON SCH'!N3</f>
        <v>1475.6802130000015</v>
      </c>
      <c r="O3" s="5">
        <f>'CON AVL'!O3-'CON SCH'!O3</f>
        <v>1412.5035597500009</v>
      </c>
      <c r="P3" s="5">
        <f>'CON AVL'!P3-'CON SCH'!P3</f>
        <v>1524.2868930000004</v>
      </c>
      <c r="Q3" s="5">
        <f>'CON AVL'!Q3-'CON SCH'!Q3</f>
        <v>1320.3011179999994</v>
      </c>
      <c r="R3" s="5">
        <f>'CON AVL'!R3-'CON SCH'!R3</f>
        <v>1170.8541452500003</v>
      </c>
      <c r="S3" s="5">
        <f>'CON AVL'!S3-'CON SCH'!S3</f>
        <v>1497.1388982500002</v>
      </c>
      <c r="T3" s="5">
        <f>'CON AVL'!T3-'CON SCH'!T3</f>
        <v>1282.0858389999994</v>
      </c>
      <c r="U3" s="5">
        <f>'CON AVL'!U3-'CON SCH'!U3</f>
        <v>1084.3817319999998</v>
      </c>
      <c r="V3" s="5">
        <f>'CON AVL'!V3-'CON SCH'!V3</f>
        <v>567.10570799999914</v>
      </c>
      <c r="W3" s="5">
        <f>'CON AVL'!W3-'CON SCH'!W3</f>
        <v>884.96125824999945</v>
      </c>
      <c r="X3" s="5">
        <f>'CON AVL'!X3-'CON SCH'!X3</f>
        <v>1448.8188872499995</v>
      </c>
      <c r="Y3" s="5">
        <f>'CON AVL'!Y3-'CON SCH'!Y3</f>
        <v>701.42212425000071</v>
      </c>
      <c r="Z3" s="5">
        <f>'CON AVL'!Z3-'CON SCH'!Z3</f>
        <v>666.15031699999963</v>
      </c>
      <c r="AA3" s="5">
        <f>'CON AVL'!AA3-'CON SCH'!AA3</f>
        <v>969.3455670000003</v>
      </c>
      <c r="AB3" s="5">
        <f>'CON AVL'!AB3-'CON SCH'!AB3</f>
        <v>2341.348755250001</v>
      </c>
      <c r="AC3" s="5">
        <f>'CON AVL'!AC3-'CON SCH'!AC3</f>
        <v>1872.7033752499992</v>
      </c>
      <c r="AD3" s="5">
        <f>'CON AVL'!AD3-'CON SCH'!AD3</f>
        <v>2025.0027472500005</v>
      </c>
      <c r="AE3" s="5">
        <f>'CON AVL'!AE3-'CON SCH'!AE3</f>
        <v>1787.4842927499994</v>
      </c>
      <c r="AF3" s="5">
        <f>'CON AVL'!AF3-'CON SCH'!AF3</f>
        <v>1849.7697964999998</v>
      </c>
    </row>
    <row r="4" spans="1:32" ht="120" customHeight="1" x14ac:dyDescent="0.75">
      <c r="A4" s="4" t="s">
        <v>2</v>
      </c>
      <c r="B4" s="5">
        <f>'CON AVL'!B4-'CON SCH'!B4</f>
        <v>1459.101549</v>
      </c>
      <c r="C4" s="5">
        <f>'CON AVL'!C4-'CON SCH'!C4</f>
        <v>1450.8665520000004</v>
      </c>
      <c r="D4" s="5">
        <f>'CON AVL'!D4-'CON SCH'!D4</f>
        <v>1301.7411110000012</v>
      </c>
      <c r="E4" s="5">
        <f>'CON AVL'!E4-'CON SCH'!E4</f>
        <v>1496.0165489999999</v>
      </c>
      <c r="F4" s="5">
        <f>'CON AVL'!F4-'CON SCH'!F4</f>
        <v>1211.8065499999993</v>
      </c>
      <c r="G4" s="5">
        <f>'CON AVL'!G4-'CON SCH'!G4</f>
        <v>1104.8109540000005</v>
      </c>
      <c r="H4" s="5">
        <f>'CON AVL'!H4-'CON SCH'!H4</f>
        <v>1363.6859540000005</v>
      </c>
      <c r="I4" s="5">
        <f>'CON AVL'!I4-'CON SCH'!I4</f>
        <v>1887.6859530000002</v>
      </c>
      <c r="J4" s="5">
        <f>'CON AVL'!J4-'CON SCH'!J4</f>
        <v>1963.8659530000004</v>
      </c>
      <c r="K4" s="5">
        <f>'CON AVL'!K4-'CON SCH'!K4</f>
        <v>2024.5385120000001</v>
      </c>
      <c r="L4" s="5">
        <f>'CON AVL'!L4-'CON SCH'!L4</f>
        <v>2127.7385120000008</v>
      </c>
      <c r="M4" s="5">
        <f>'CON AVL'!M4-'CON SCH'!M4</f>
        <v>1978.641012000001</v>
      </c>
      <c r="N4" s="5">
        <f>'CON AVL'!N4-'CON SCH'!N4</f>
        <v>1754.8052130000005</v>
      </c>
      <c r="O4" s="5">
        <f>'CON AVL'!O4-'CON SCH'!O4</f>
        <v>1676.4334070000004</v>
      </c>
      <c r="P4" s="5">
        <f>'CON AVL'!P4-'CON SCH'!P4</f>
        <v>1934.2789525000007</v>
      </c>
      <c r="Q4" s="5">
        <f>'CON AVL'!Q4-'CON SCH'!Q4</f>
        <v>1597.7943749999995</v>
      </c>
      <c r="R4" s="5">
        <f>'CON AVL'!R4-'CON SCH'!R4</f>
        <v>1424.4726329999994</v>
      </c>
      <c r="S4" s="5">
        <f>'CON AVL'!S4-'CON SCH'!S4</f>
        <v>1582.6601309999996</v>
      </c>
      <c r="T4" s="5">
        <f>'CON AVL'!T4-'CON SCH'!T4</f>
        <v>1305.7229130000005</v>
      </c>
      <c r="U4" s="5">
        <f>'CON AVL'!U4-'CON SCH'!U4</f>
        <v>1446.1029130000006</v>
      </c>
      <c r="V4" s="5">
        <f>'CON AVL'!V4-'CON SCH'!V4</f>
        <v>597.18684874999963</v>
      </c>
      <c r="W4" s="5">
        <f>'CON AVL'!W4-'CON SCH'!W4</f>
        <v>1247.1201309999997</v>
      </c>
      <c r="X4" s="5">
        <f>'CON AVL'!X4-'CON SCH'!X4</f>
        <v>1668.6826309999997</v>
      </c>
      <c r="Y4" s="5">
        <f>'CON AVL'!Y4-'CON SCH'!Y4</f>
        <v>1241.0631267499994</v>
      </c>
      <c r="Z4" s="5">
        <f>'CON AVL'!Z4-'CON SCH'!Z4</f>
        <v>1255.4855669999997</v>
      </c>
      <c r="AA4" s="5">
        <f>'CON AVL'!AA4-'CON SCH'!AA4</f>
        <v>1381.7155670000011</v>
      </c>
      <c r="AB4" s="5">
        <f>'CON AVL'!AB4-'CON SCH'!AB4</f>
        <v>2422.7770450000007</v>
      </c>
      <c r="AC4" s="5">
        <f>'CON AVL'!AC4-'CON SCH'!AC4</f>
        <v>2050.5470449999993</v>
      </c>
      <c r="AD4" s="5">
        <f>'CON AVL'!AD4-'CON SCH'!AD4</f>
        <v>2263.5138530000004</v>
      </c>
      <c r="AE4" s="5">
        <f>'CON AVL'!AE4-'CON SCH'!AE4</f>
        <v>2065.9538529999991</v>
      </c>
      <c r="AF4" s="5">
        <f>'CON AVL'!AF4-'CON SCH'!AF4</f>
        <v>1981.6347750000004</v>
      </c>
    </row>
    <row r="5" spans="1:32" ht="120" customHeight="1" x14ac:dyDescent="0.75">
      <c r="A5" s="4" t="s">
        <v>3</v>
      </c>
      <c r="B5" s="5">
        <f>'CON AVL'!B5-'CON SCH'!B5</f>
        <v>1461.3565490000001</v>
      </c>
      <c r="C5" s="5">
        <f>'CON AVL'!C5-'CON SCH'!C5</f>
        <v>1500.8665519999995</v>
      </c>
      <c r="D5" s="5">
        <f>'CON AVL'!D5-'CON SCH'!D5</f>
        <v>1395.2411109999994</v>
      </c>
      <c r="E5" s="5">
        <f>'CON AVL'!E5-'CON SCH'!E5</f>
        <v>1381.0165489999999</v>
      </c>
      <c r="F5" s="5">
        <f>'CON AVL'!F5-'CON SCH'!F5</f>
        <v>1299.3065499999993</v>
      </c>
      <c r="G5" s="5">
        <f>'CON AVL'!G5-'CON SCH'!G5</f>
        <v>1560.7359539999998</v>
      </c>
      <c r="H5" s="5">
        <f>'CON AVL'!H5-'CON SCH'!H5</f>
        <v>1617.6859540000005</v>
      </c>
      <c r="I5" s="5">
        <f>'CON AVL'!I5-'CON SCH'!I5</f>
        <v>1887.6859529999992</v>
      </c>
      <c r="J5" s="5">
        <f>'CON AVL'!J5-'CON SCH'!J5</f>
        <v>2133.8659530000004</v>
      </c>
      <c r="K5" s="5">
        <f>'CON AVL'!K5-'CON SCH'!K5</f>
        <v>1995.1541789999992</v>
      </c>
      <c r="L5" s="5">
        <f>'CON AVL'!L5-'CON SCH'!L5</f>
        <v>2127.7385119999999</v>
      </c>
      <c r="M5" s="5">
        <f>'CON AVL'!M5-'CON SCH'!M5</f>
        <v>2090.3160120000002</v>
      </c>
      <c r="N5" s="5">
        <f>'CON AVL'!N5-'CON SCH'!N5</f>
        <v>1754.8052129999996</v>
      </c>
      <c r="O5" s="5">
        <f>'CON AVL'!O5-'CON SCH'!O5</f>
        <v>1743.7759070000002</v>
      </c>
      <c r="P5" s="5">
        <f>'CON AVL'!P5-'CON SCH'!P5</f>
        <v>2066.5294979999999</v>
      </c>
      <c r="Q5" s="5">
        <f>'CON AVL'!Q5-'CON SCH'!Q5</f>
        <v>1836.3568750000004</v>
      </c>
      <c r="R5" s="5">
        <f>'CON AVL'!R5-'CON SCH'!R5</f>
        <v>1555.7226330000003</v>
      </c>
      <c r="S5" s="5">
        <f>'CON AVL'!S5-'CON SCH'!S5</f>
        <v>1748.7226310000005</v>
      </c>
      <c r="T5" s="5">
        <f>'CON AVL'!T5-'CON SCH'!T5</f>
        <v>1306.4104129999996</v>
      </c>
      <c r="U5" s="5">
        <f>'CON AVL'!U5-'CON SCH'!U5</f>
        <v>1476.890413000001</v>
      </c>
      <c r="V5" s="5">
        <f>'CON AVL'!V5-'CON SCH'!V5</f>
        <v>982.30361400000038</v>
      </c>
      <c r="W5" s="5">
        <f>'CON AVL'!W5-'CON SCH'!W5</f>
        <v>1563.8259122500003</v>
      </c>
      <c r="X5" s="5">
        <f>'CON AVL'!X5-'CON SCH'!X5</f>
        <v>1705.8226310000009</v>
      </c>
      <c r="Y5" s="5">
        <f>'CON AVL'!Y5-'CON SCH'!Y5</f>
        <v>1259.9426309999999</v>
      </c>
      <c r="Z5" s="5">
        <f>'CON AVL'!Z5-'CON SCH'!Z5</f>
        <v>1308.4801270000007</v>
      </c>
      <c r="AA5" s="5">
        <f>'CON AVL'!AA5-'CON SCH'!AA5</f>
        <v>1640.8421870000002</v>
      </c>
      <c r="AB5" s="5">
        <f>'CON AVL'!AB5-'CON SCH'!AB5</f>
        <v>2422.7770450000007</v>
      </c>
      <c r="AC5" s="5">
        <f>'CON AVL'!AC5-'CON SCH'!AC5</f>
        <v>2175.5470450000003</v>
      </c>
      <c r="AD5" s="5">
        <f>'CON AVL'!AD5-'CON SCH'!AD5</f>
        <v>2223.5138529999995</v>
      </c>
      <c r="AE5" s="5">
        <f>'CON AVL'!AE5-'CON SCH'!AE5</f>
        <v>2189.9538529999991</v>
      </c>
      <c r="AF5" s="5">
        <f>'CON AVL'!AF5-'CON SCH'!AF5</f>
        <v>1962.8488472499994</v>
      </c>
    </row>
    <row r="6" spans="1:32" ht="120" customHeight="1" x14ac:dyDescent="0.75">
      <c r="A6" s="4" t="s">
        <v>4</v>
      </c>
      <c r="B6" s="5">
        <f>'CON AVL'!B6-'CON SCH'!B6</f>
        <v>1458.3565490000001</v>
      </c>
      <c r="C6" s="5">
        <f>'CON AVL'!C6-'CON SCH'!C6</f>
        <v>1325.3665519999995</v>
      </c>
      <c r="D6" s="5">
        <f>'CON AVL'!D6-'CON SCH'!D6</f>
        <v>1365.7411110000012</v>
      </c>
      <c r="E6" s="5">
        <f>'CON AVL'!E6-'CON SCH'!E6</f>
        <v>1203.5165489999999</v>
      </c>
      <c r="F6" s="5">
        <f>'CON AVL'!F6-'CON SCH'!F6</f>
        <v>1161.8065500000002</v>
      </c>
      <c r="G6" s="5">
        <f>'CON AVL'!G6-'CON SCH'!G6</f>
        <v>1134.7359539999998</v>
      </c>
      <c r="H6" s="5">
        <f>'CON AVL'!H6-'CON SCH'!H6</f>
        <v>1530.1859540000005</v>
      </c>
      <c r="I6" s="5">
        <f>'CON AVL'!I6-'CON SCH'!I6</f>
        <v>1887.6859529999992</v>
      </c>
      <c r="J6" s="5">
        <f>'CON AVL'!J6-'CON SCH'!J6</f>
        <v>2053.8659530000004</v>
      </c>
      <c r="K6" s="5">
        <f>'CON AVL'!K6-'CON SCH'!K6</f>
        <v>1997.8327504999997</v>
      </c>
      <c r="L6" s="5">
        <f>'CON AVL'!L6-'CON SCH'!L6</f>
        <v>2127.7385119999999</v>
      </c>
      <c r="M6" s="5">
        <f>'CON AVL'!M6-'CON SCH'!M6</f>
        <v>2054.8660120000004</v>
      </c>
      <c r="N6" s="5">
        <f>'CON AVL'!N6-'CON SCH'!N6</f>
        <v>1649.8052130000005</v>
      </c>
      <c r="O6" s="5">
        <f>'CON AVL'!O6-'CON SCH'!O6</f>
        <v>1869.8384070000002</v>
      </c>
      <c r="P6" s="5">
        <f>'CON AVL'!P6-'CON SCH'!P6</f>
        <v>2041.5294980000008</v>
      </c>
      <c r="Q6" s="5">
        <f>'CON AVL'!Q6-'CON SCH'!Q6</f>
        <v>1861.3568750000004</v>
      </c>
      <c r="R6" s="5">
        <f>'CON AVL'!R6-'CON SCH'!R6</f>
        <v>1543.2226330000003</v>
      </c>
      <c r="S6" s="5">
        <f>'CON AVL'!S6-'CON SCH'!S6</f>
        <v>1858.7226310000005</v>
      </c>
      <c r="T6" s="5">
        <f>'CON AVL'!T6-'CON SCH'!T6</f>
        <v>1441.4104129999996</v>
      </c>
      <c r="U6" s="5">
        <f>'CON AVL'!U6-'CON SCH'!U6</f>
        <v>1476.890413000001</v>
      </c>
      <c r="V6" s="5">
        <f>'CON AVL'!V6-'CON SCH'!V6</f>
        <v>1176.0669437500001</v>
      </c>
      <c r="W6" s="5">
        <f>'CON AVL'!W6-'CON SCH'!W6</f>
        <v>1658.8947667499988</v>
      </c>
      <c r="X6" s="5">
        <f>'CON AVL'!X6-'CON SCH'!X6</f>
        <v>1330.8226309999991</v>
      </c>
      <c r="Y6" s="5">
        <f>'CON AVL'!Y6-'CON SCH'!Y6</f>
        <v>1162.1926309999999</v>
      </c>
      <c r="Z6" s="5">
        <f>'CON AVL'!Z6-'CON SCH'!Z6</f>
        <v>1275.0121870000003</v>
      </c>
      <c r="AA6" s="5">
        <f>'CON AVL'!AA6-'CON SCH'!AA6</f>
        <v>1421.9046870000002</v>
      </c>
      <c r="AB6" s="5">
        <f>'CON AVL'!AB6-'CON SCH'!AB6</f>
        <v>2422.7770450000007</v>
      </c>
      <c r="AC6" s="5">
        <f>'CON AVL'!AC6-'CON SCH'!AC6</f>
        <v>2366.5470450000012</v>
      </c>
      <c r="AD6" s="5">
        <f>'CON AVL'!AD6-'CON SCH'!AD6</f>
        <v>2208.5138529999995</v>
      </c>
      <c r="AE6" s="5">
        <f>'CON AVL'!AE6-'CON SCH'!AE6</f>
        <v>2188.9538530000009</v>
      </c>
      <c r="AF6" s="5">
        <f>'CON AVL'!AF6-'CON SCH'!AF6</f>
        <v>1962.9698680000001</v>
      </c>
    </row>
    <row r="7" spans="1:32" ht="120" customHeight="1" x14ac:dyDescent="0.75">
      <c r="A7" s="4" t="s">
        <v>5</v>
      </c>
      <c r="B7" s="5">
        <f>'CON AVL'!B7-'CON SCH'!B7</f>
        <v>1411.8565490000001</v>
      </c>
      <c r="C7" s="5">
        <f>'CON AVL'!C7-'CON SCH'!C7</f>
        <v>853.83655199999976</v>
      </c>
      <c r="D7" s="5">
        <f>'CON AVL'!D7-'CON SCH'!D7</f>
        <v>803.83611100000053</v>
      </c>
      <c r="E7" s="5">
        <f>'CON AVL'!E7-'CON SCH'!E7</f>
        <v>1034.3615490000002</v>
      </c>
      <c r="F7" s="5">
        <f>'CON AVL'!F7-'CON SCH'!F7</f>
        <v>912.6515500000005</v>
      </c>
      <c r="G7" s="5">
        <f>'CON AVL'!G7-'CON SCH'!G7</f>
        <v>725.98155000000042</v>
      </c>
      <c r="H7" s="5">
        <f>'CON AVL'!H7-'CON SCH'!H7</f>
        <v>1018.4962519999999</v>
      </c>
      <c r="I7" s="5">
        <f>'CON AVL'!I7-'CON SCH'!I7</f>
        <v>1656.6536020000003</v>
      </c>
      <c r="J7" s="5">
        <f>'CON AVL'!J7-'CON SCH'!J7</f>
        <v>1713.8659529999995</v>
      </c>
      <c r="K7" s="5">
        <f>'CON AVL'!K7-'CON SCH'!K7</f>
        <v>1792.6541790000001</v>
      </c>
      <c r="L7" s="5">
        <f>'CON AVL'!L7-'CON SCH'!L7</f>
        <v>2074.601012000001</v>
      </c>
      <c r="M7" s="5">
        <f>'CON AVL'!M7-'CON SCH'!M7</f>
        <v>1554.16381</v>
      </c>
      <c r="N7" s="5">
        <f>'CON AVL'!N7-'CON SCH'!N7</f>
        <v>1364.8052129999996</v>
      </c>
      <c r="O7" s="5">
        <f>'CON AVL'!O7-'CON SCH'!O7</f>
        <v>1527.3384069999993</v>
      </c>
      <c r="P7" s="5">
        <f>'CON AVL'!P7-'CON SCH'!P7</f>
        <v>1709.0294979999999</v>
      </c>
      <c r="Q7" s="5">
        <f>'CON AVL'!Q7-'CON SCH'!Q7</f>
        <v>1506.3568750000004</v>
      </c>
      <c r="R7" s="5">
        <f>'CON AVL'!R7-'CON SCH'!R7</f>
        <v>1237.7164565000003</v>
      </c>
      <c r="S7" s="5">
        <f>'CON AVL'!S7-'CON SCH'!S7</f>
        <v>1460.7164544999996</v>
      </c>
      <c r="T7" s="5">
        <f>'CON AVL'!T7-'CON SCH'!T7</f>
        <v>1244.3355604999997</v>
      </c>
      <c r="U7" s="5">
        <f>'CON AVL'!U7-'CON SCH'!U7</f>
        <v>1339.8155600000009</v>
      </c>
      <c r="V7" s="5">
        <f>'CON AVL'!V7-'CON SCH'!V7</f>
        <v>1029.0071587500006</v>
      </c>
      <c r="W7" s="5">
        <f>'CON AVL'!W7-'CON SCH'!W7</f>
        <v>1207.7204249999995</v>
      </c>
      <c r="X7" s="5">
        <f>'CON AVL'!X7-'CON SCH'!X7</f>
        <v>1118.4264545000005</v>
      </c>
      <c r="Y7" s="5">
        <f>'CON AVL'!Y7-'CON SCH'!Y7</f>
        <v>798.38664975000029</v>
      </c>
      <c r="Z7" s="5">
        <f>'CON AVL'!Z7-'CON SCH'!Z7</f>
        <v>840.28918499999963</v>
      </c>
      <c r="AA7" s="5">
        <f>'CON AVL'!AA7-'CON SCH'!AA7</f>
        <v>1005.9618692499989</v>
      </c>
      <c r="AB7" s="5">
        <f>'CON AVL'!AB7-'CON SCH'!AB7</f>
        <v>2341.082484999999</v>
      </c>
      <c r="AC7" s="5">
        <f>'CON AVL'!AC7-'CON SCH'!AC7</f>
        <v>1659.3247650000003</v>
      </c>
      <c r="AD7" s="5">
        <f>'CON AVL'!AD7-'CON SCH'!AD7</f>
        <v>1746.2998709999993</v>
      </c>
      <c r="AE7" s="5">
        <f>'CON AVL'!AE7-'CON SCH'!AE7</f>
        <v>1892.2315729999991</v>
      </c>
      <c r="AF7" s="5">
        <f>'CON AVL'!AF7-'CON SCH'!AF7</f>
        <v>1935.2401797499997</v>
      </c>
    </row>
    <row r="8" spans="1:32" ht="120" customHeight="1" x14ac:dyDescent="0.75">
      <c r="A8" s="4" t="s">
        <v>6</v>
      </c>
      <c r="B8" s="5">
        <f>'CON AVL'!B8-'CON SCH'!B8</f>
        <v>907.58154899999954</v>
      </c>
      <c r="C8" s="5">
        <f>'CON AVL'!C8-'CON SCH'!C8</f>
        <v>689.05655124999885</v>
      </c>
      <c r="D8" s="5">
        <f>'CON AVL'!D8-'CON SCH'!D8</f>
        <v>400.2987412500006</v>
      </c>
      <c r="E8" s="5">
        <f>'CON AVL'!E8-'CON SCH'!E8</f>
        <v>542.16950724999879</v>
      </c>
      <c r="F8" s="5">
        <f>'CON AVL'!F8-'CON SCH'!F8</f>
        <v>514.9979107500003</v>
      </c>
      <c r="G8" s="5">
        <f>'CON AVL'!G8-'CON SCH'!G8</f>
        <v>241.66081875000054</v>
      </c>
      <c r="H8" s="5">
        <f>'CON AVL'!H8-'CON SCH'!H8</f>
        <v>450.88905524999973</v>
      </c>
      <c r="I8" s="5">
        <f>'CON AVL'!I8-'CON SCH'!I8</f>
        <v>764.06797349999943</v>
      </c>
      <c r="J8" s="5">
        <f>'CON AVL'!J8-'CON SCH'!J8</f>
        <v>1004.8830760000001</v>
      </c>
      <c r="K8" s="5">
        <f>'CON AVL'!K8-'CON SCH'!K8</f>
        <v>911.98389175000011</v>
      </c>
      <c r="L8" s="5">
        <f>'CON AVL'!L8-'CON SCH'!L8</f>
        <v>1000.8291080000008</v>
      </c>
      <c r="M8" s="5">
        <f>'CON AVL'!M8-'CON SCH'!M8</f>
        <v>943.56095499999992</v>
      </c>
      <c r="N8" s="5">
        <f>'CON AVL'!N8-'CON SCH'!N8</f>
        <v>941.43797400000039</v>
      </c>
      <c r="O8" s="5">
        <f>'CON AVL'!O8-'CON SCH'!O8</f>
        <v>683.52404075000049</v>
      </c>
      <c r="P8" s="5">
        <f>'CON AVL'!P8-'CON SCH'!P8</f>
        <v>921.78810750000048</v>
      </c>
      <c r="Q8" s="5">
        <f>'CON AVL'!Q8-'CON SCH'!Q8</f>
        <v>761.2262747499999</v>
      </c>
      <c r="R8" s="5">
        <f>'CON AVL'!R8-'CON SCH'!R8</f>
        <v>453.25010599999951</v>
      </c>
      <c r="S8" s="5">
        <f>'CON AVL'!S8-'CON SCH'!S8</f>
        <v>489.39502899999934</v>
      </c>
      <c r="T8" s="5">
        <f>'CON AVL'!T8-'CON SCH'!T8</f>
        <v>693.84613824999906</v>
      </c>
      <c r="U8" s="5">
        <f>'CON AVL'!U8-'CON SCH'!U8</f>
        <v>767.78479300000072</v>
      </c>
      <c r="V8" s="5">
        <f>'CON AVL'!V8-'CON SCH'!V8</f>
        <v>470.80292499999996</v>
      </c>
      <c r="W8" s="5">
        <f>'CON AVL'!W8-'CON SCH'!W8</f>
        <v>740.25399225000001</v>
      </c>
      <c r="X8" s="5">
        <f>'CON AVL'!X8-'CON SCH'!X8</f>
        <v>518.70327774999896</v>
      </c>
      <c r="Y8" s="5">
        <f>'CON AVL'!Y8-'CON SCH'!Y8</f>
        <v>306.27124700000059</v>
      </c>
      <c r="Z8" s="5">
        <f>'CON AVL'!Z8-'CON SCH'!Z8</f>
        <v>222.03747475000091</v>
      </c>
      <c r="AA8" s="5">
        <f>'CON AVL'!AA8-'CON SCH'!AA8</f>
        <v>152.04065400000036</v>
      </c>
      <c r="AB8" s="5">
        <f>'CON AVL'!AB8-'CON SCH'!AB8</f>
        <v>1464.5986434999995</v>
      </c>
      <c r="AC8" s="5">
        <f>'CON AVL'!AC8-'CON SCH'!AC8</f>
        <v>736.20042500000091</v>
      </c>
      <c r="AD8" s="5">
        <f>'CON AVL'!AD8-'CON SCH'!AD8</f>
        <v>906.07042499999989</v>
      </c>
      <c r="AE8" s="5">
        <f>'CON AVL'!AE8-'CON SCH'!AE8</f>
        <v>940.51292500000091</v>
      </c>
      <c r="AF8" s="5">
        <f>'CON AVL'!AF8-'CON SCH'!AF8</f>
        <v>1293.1467614999983</v>
      </c>
    </row>
    <row r="9" spans="1:32" ht="120" customHeight="1" x14ac:dyDescent="0.75">
      <c r="A9" s="4" t="s">
        <v>7</v>
      </c>
      <c r="B9" s="5">
        <f>'CON AVL'!B9-'CON SCH'!B9</f>
        <v>296.0693110000002</v>
      </c>
      <c r="C9" s="5">
        <f>'CON AVL'!C9-'CON SCH'!C9</f>
        <v>417.94482174999939</v>
      </c>
      <c r="D9" s="5">
        <f>'CON AVL'!D9-'CON SCH'!D9</f>
        <v>140.02743049999935</v>
      </c>
      <c r="E9" s="5">
        <f>'CON AVL'!E9-'CON SCH'!E9</f>
        <v>214.8221524999999</v>
      </c>
      <c r="F9" s="5">
        <f>'CON AVL'!F9-'CON SCH'!F9</f>
        <v>143.90635575000033</v>
      </c>
      <c r="G9" s="5">
        <f>'CON AVL'!G9-'CON SCH'!G9</f>
        <v>101</v>
      </c>
      <c r="H9" s="5">
        <f>'CON AVL'!H9-'CON SCH'!H9</f>
        <v>137.32499999999982</v>
      </c>
      <c r="I9" s="5">
        <f>'CON AVL'!I9-'CON SCH'!I9</f>
        <v>389.44999999999891</v>
      </c>
      <c r="J9" s="5">
        <f>'CON AVL'!J9-'CON SCH'!J9</f>
        <v>370.47521099999994</v>
      </c>
      <c r="K9" s="5">
        <f>'CON AVL'!K9-'CON SCH'!K9</f>
        <v>172.51472224999998</v>
      </c>
      <c r="L9" s="5">
        <f>'CON AVL'!L9-'CON SCH'!L9</f>
        <v>138.63782499999979</v>
      </c>
      <c r="M9" s="5">
        <f>'CON AVL'!M9-'CON SCH'!M9</f>
        <v>400.13062399999944</v>
      </c>
      <c r="N9" s="5">
        <f>'CON AVL'!N9-'CON SCH'!N9</f>
        <v>217.35498774999905</v>
      </c>
      <c r="O9" s="5">
        <f>'CON AVL'!O9-'CON SCH'!O9</f>
        <v>127.92640499999925</v>
      </c>
      <c r="P9" s="5">
        <f>'CON AVL'!P9-'CON SCH'!P9</f>
        <v>241.51876799999991</v>
      </c>
      <c r="Q9" s="5">
        <f>'CON AVL'!Q9-'CON SCH'!Q9</f>
        <v>173.9195732499993</v>
      </c>
      <c r="R9" s="5">
        <f>'CON AVL'!R9-'CON SCH'!R9</f>
        <v>118.54126949999954</v>
      </c>
      <c r="S9" s="5">
        <f>'CON AVL'!S9-'CON SCH'!S9</f>
        <v>105.02587624999978</v>
      </c>
      <c r="T9" s="5">
        <f>'CON AVL'!T9-'CON SCH'!T9</f>
        <v>192.34439350000048</v>
      </c>
      <c r="U9" s="5">
        <f>'CON AVL'!U9-'CON SCH'!U9</f>
        <v>248.12499999999909</v>
      </c>
      <c r="V9" s="5">
        <f>'CON AVL'!V9-'CON SCH'!V9</f>
        <v>188.07200474999991</v>
      </c>
      <c r="W9" s="5">
        <f>'CON AVL'!W9-'CON SCH'!W9</f>
        <v>343.12499999999909</v>
      </c>
      <c r="X9" s="5">
        <f>'CON AVL'!X9-'CON SCH'!X9</f>
        <v>163.82499999999982</v>
      </c>
      <c r="Y9" s="5">
        <f>'CON AVL'!Y9-'CON SCH'!Y9</f>
        <v>71.412499999999454</v>
      </c>
      <c r="Z9" s="5">
        <f>'CON AVL'!Z9-'CON SCH'!Z9</f>
        <v>185.3700000000008</v>
      </c>
      <c r="AA9" s="5">
        <f>'CON AVL'!AA9-'CON SCH'!AA9</f>
        <v>277.91249999999945</v>
      </c>
      <c r="AB9" s="5">
        <f>'CON AVL'!AB9-'CON SCH'!AB9</f>
        <v>1470.3518027499995</v>
      </c>
      <c r="AC9" s="5">
        <f>'CON AVL'!AC9-'CON SCH'!AC9</f>
        <v>401.08250849999968</v>
      </c>
      <c r="AD9" s="5">
        <f>'CON AVL'!AD9-'CON SCH'!AD9</f>
        <v>278.90734474999863</v>
      </c>
      <c r="AE9" s="5">
        <f>'CON AVL'!AE9-'CON SCH'!AE9</f>
        <v>210.98421600000074</v>
      </c>
      <c r="AF9" s="5">
        <f>'CON AVL'!AF9-'CON SCH'!AF9</f>
        <v>863.36834699999963</v>
      </c>
    </row>
    <row r="10" spans="1:32" ht="120" customHeight="1" x14ac:dyDescent="0.75">
      <c r="A10" s="4" t="s">
        <v>8</v>
      </c>
      <c r="B10" s="5">
        <f>'CON AVL'!B10-'CON SCH'!B10</f>
        <v>359.59405675000016</v>
      </c>
      <c r="C10" s="5">
        <f>'CON AVL'!C10-'CON SCH'!C10</f>
        <v>574.52473349999855</v>
      </c>
      <c r="D10" s="5">
        <f>'CON AVL'!D10-'CON SCH'!D10</f>
        <v>103.37274724999952</v>
      </c>
      <c r="E10" s="5">
        <f>'CON AVL'!E10-'CON SCH'!E10</f>
        <v>101</v>
      </c>
      <c r="F10" s="5">
        <f>'CON AVL'!F10-'CON SCH'!F10</f>
        <v>102.125</v>
      </c>
      <c r="G10" s="5">
        <f>'CON AVL'!G10-'CON SCH'!G10</f>
        <v>101</v>
      </c>
      <c r="H10" s="5">
        <f>'CON AVL'!H10-'CON SCH'!H10</f>
        <v>575.80000000000109</v>
      </c>
      <c r="I10" s="5">
        <f>'CON AVL'!I10-'CON SCH'!I10</f>
        <v>475.03750000000036</v>
      </c>
      <c r="J10" s="5">
        <f>'CON AVL'!J10-'CON SCH'!J10</f>
        <v>175.06500000000051</v>
      </c>
      <c r="K10" s="5">
        <f>'CON AVL'!K10-'CON SCH'!K10</f>
        <v>101.57860549999987</v>
      </c>
      <c r="L10" s="5">
        <f>'CON AVL'!L10-'CON SCH'!L10</f>
        <v>101</v>
      </c>
      <c r="M10" s="5">
        <f>'CON AVL'!M10-'CON SCH'!M10</f>
        <v>111.40000000000055</v>
      </c>
      <c r="N10" s="5">
        <f>'CON AVL'!N10-'CON SCH'!N10</f>
        <v>100.99999799999932</v>
      </c>
      <c r="O10" s="5">
        <f>'CON AVL'!O10-'CON SCH'!O10</f>
        <v>101</v>
      </c>
      <c r="P10" s="5">
        <f>'CON AVL'!P10-'CON SCH'!P10</f>
        <v>101</v>
      </c>
      <c r="Q10" s="5">
        <f>'CON AVL'!Q10-'CON SCH'!Q10</f>
        <v>101</v>
      </c>
      <c r="R10" s="5">
        <f>'CON AVL'!R10-'CON SCH'!R10</f>
        <v>101.00000200000068</v>
      </c>
      <c r="S10" s="5">
        <f>'CON AVL'!S10-'CON SCH'!S10</f>
        <v>101</v>
      </c>
      <c r="T10" s="5">
        <f>'CON AVL'!T10-'CON SCH'!T10</f>
        <v>101</v>
      </c>
      <c r="U10" s="5">
        <f>'CON AVL'!U10-'CON SCH'!U10</f>
        <v>101</v>
      </c>
      <c r="V10" s="5">
        <f>'CON AVL'!V10-'CON SCH'!V10</f>
        <v>116.6169119999995</v>
      </c>
      <c r="W10" s="5">
        <f>'CON AVL'!W10-'CON SCH'!W10</f>
        <v>107.52812500000073</v>
      </c>
      <c r="X10" s="5">
        <f>'CON AVL'!X10-'CON SCH'!X10</f>
        <v>44</v>
      </c>
      <c r="Y10" s="5">
        <f>'CON AVL'!Y10-'CON SCH'!Y10</f>
        <v>44</v>
      </c>
      <c r="Z10" s="5">
        <f>'CON AVL'!Z10-'CON SCH'!Z10</f>
        <v>185.36999999999898</v>
      </c>
      <c r="AA10" s="5">
        <f>'CON AVL'!AA10-'CON SCH'!AA10</f>
        <v>491.60000000000036</v>
      </c>
      <c r="AB10" s="5">
        <f>'CON AVL'!AB10-'CON SCH'!AB10</f>
        <v>1071.71</v>
      </c>
      <c r="AC10" s="5">
        <f>'CON AVL'!AC10-'CON SCH'!AC10</f>
        <v>304.94075649999922</v>
      </c>
      <c r="AD10" s="5">
        <f>'CON AVL'!AD10-'CON SCH'!AD10</f>
        <v>152.14021675000004</v>
      </c>
      <c r="AE10" s="5">
        <f>'CON AVL'!AE10-'CON SCH'!AE10</f>
        <v>12.5</v>
      </c>
      <c r="AF10" s="5">
        <f>'CON AVL'!AF10-'CON SCH'!AF10</f>
        <v>706.04219850000027</v>
      </c>
    </row>
    <row r="11" spans="1:32" ht="120" customHeight="1" x14ac:dyDescent="0.75">
      <c r="A11" s="4" t="s">
        <v>9</v>
      </c>
      <c r="B11" s="5">
        <f>'CON AVL'!B11-'CON SCH'!B11</f>
        <v>101.17975349999961</v>
      </c>
      <c r="C11" s="5">
        <f>'CON AVL'!C11-'CON SCH'!C11</f>
        <v>194.43982699999924</v>
      </c>
      <c r="D11" s="5">
        <f>'CON AVL'!D11-'CON SCH'!D11</f>
        <v>101.5</v>
      </c>
      <c r="E11" s="5">
        <f>'CON AVL'!E11-'CON SCH'!E11</f>
        <v>101.5</v>
      </c>
      <c r="F11" s="5">
        <f>'CON AVL'!F11-'CON SCH'!F11</f>
        <v>101</v>
      </c>
      <c r="G11" s="5">
        <f>'CON AVL'!G11-'CON SCH'!G11</f>
        <v>101</v>
      </c>
      <c r="H11" s="5">
        <f>'CON AVL'!H11-'CON SCH'!H11</f>
        <v>649.4756180000004</v>
      </c>
      <c r="I11" s="5">
        <f>'CON AVL'!I11-'CON SCH'!I11</f>
        <v>101</v>
      </c>
      <c r="J11" s="5">
        <f>'CON AVL'!J11-'CON SCH'!J11</f>
        <v>101</v>
      </c>
      <c r="K11" s="5">
        <f>'CON AVL'!K11-'CON SCH'!K11</f>
        <v>101</v>
      </c>
      <c r="L11" s="5">
        <f>'CON AVL'!L11-'CON SCH'!L11</f>
        <v>101</v>
      </c>
      <c r="M11" s="5">
        <f>'CON AVL'!M11-'CON SCH'!M11</f>
        <v>101</v>
      </c>
      <c r="N11" s="5">
        <f>'CON AVL'!N11-'CON SCH'!N11</f>
        <v>100.99999800000114</v>
      </c>
      <c r="O11" s="5">
        <f>'CON AVL'!O11-'CON SCH'!O11</f>
        <v>101</v>
      </c>
      <c r="P11" s="5">
        <f>'CON AVL'!P11-'CON SCH'!P11</f>
        <v>101</v>
      </c>
      <c r="Q11" s="5">
        <f>'CON AVL'!Q11-'CON SCH'!Q11</f>
        <v>101</v>
      </c>
      <c r="R11" s="5">
        <f>'CON AVL'!R11-'CON SCH'!R11</f>
        <v>101.00000199999977</v>
      </c>
      <c r="S11" s="5">
        <f>'CON AVL'!S11-'CON SCH'!S11</f>
        <v>101</v>
      </c>
      <c r="T11" s="5">
        <f>'CON AVL'!T11-'CON SCH'!T11</f>
        <v>100.99999924999975</v>
      </c>
      <c r="U11" s="5">
        <f>'CON AVL'!U11-'CON SCH'!U11</f>
        <v>101</v>
      </c>
      <c r="V11" s="5">
        <f>'CON AVL'!V11-'CON SCH'!V11</f>
        <v>101</v>
      </c>
      <c r="W11" s="5">
        <f>'CON AVL'!W11-'CON SCH'!W11</f>
        <v>104.125</v>
      </c>
      <c r="X11" s="5">
        <f>'CON AVL'!X11-'CON SCH'!X11</f>
        <v>44</v>
      </c>
      <c r="Y11" s="5">
        <f>'CON AVL'!Y11-'CON SCH'!Y11</f>
        <v>44</v>
      </c>
      <c r="Z11" s="5">
        <f>'CON AVL'!Z11-'CON SCH'!Z11</f>
        <v>185.3700000000008</v>
      </c>
      <c r="AA11" s="5">
        <f>'CON AVL'!AA11-'CON SCH'!AA11</f>
        <v>68.614583499998844</v>
      </c>
      <c r="AB11" s="5">
        <f>'CON AVL'!AB11-'CON SCH'!AB11</f>
        <v>286.77499999999964</v>
      </c>
      <c r="AC11" s="5">
        <f>'CON AVL'!AC11-'CON SCH'!AC11</f>
        <v>62</v>
      </c>
      <c r="AD11" s="5">
        <f>'CON AVL'!AD11-'CON SCH'!AD11</f>
        <v>27.412500000000364</v>
      </c>
      <c r="AE11" s="5">
        <f>'CON AVL'!AE11-'CON SCH'!AE11</f>
        <v>10</v>
      </c>
      <c r="AF11" s="5">
        <f>'CON AVL'!AF11-'CON SCH'!AF11</f>
        <v>41.826010000000679</v>
      </c>
    </row>
    <row r="12" spans="1:32" ht="120" customHeight="1" x14ac:dyDescent="0.75">
      <c r="A12" s="4" t="s">
        <v>10</v>
      </c>
      <c r="B12" s="5">
        <f>'CON AVL'!B12-'CON SCH'!B12</f>
        <v>101</v>
      </c>
      <c r="C12" s="5">
        <f>'CON AVL'!C12-'CON SCH'!C12</f>
        <v>101.5000029999992</v>
      </c>
      <c r="D12" s="5">
        <f>'CON AVL'!D12-'CON SCH'!D12</f>
        <v>101.125</v>
      </c>
      <c r="E12" s="5">
        <f>'CON AVL'!E12-'CON SCH'!E12</f>
        <v>101.5</v>
      </c>
      <c r="F12" s="5">
        <f>'CON AVL'!F12-'CON SCH'!F12</f>
        <v>101</v>
      </c>
      <c r="G12" s="5">
        <f>'CON AVL'!G12-'CON SCH'!G12</f>
        <v>101</v>
      </c>
      <c r="H12" s="5">
        <f>'CON AVL'!H12-'CON SCH'!H12</f>
        <v>1155.5249304999998</v>
      </c>
      <c r="I12" s="5">
        <f>'CON AVL'!I12-'CON SCH'!I12</f>
        <v>101</v>
      </c>
      <c r="J12" s="5">
        <f>'CON AVL'!J12-'CON SCH'!J12</f>
        <v>101</v>
      </c>
      <c r="K12" s="5">
        <f>'CON AVL'!K12-'CON SCH'!K12</f>
        <v>101</v>
      </c>
      <c r="L12" s="5">
        <f>'CON AVL'!L12-'CON SCH'!L12</f>
        <v>101</v>
      </c>
      <c r="M12" s="5">
        <f>'CON AVL'!M12-'CON SCH'!M12</f>
        <v>101</v>
      </c>
      <c r="N12" s="5">
        <f>'CON AVL'!N12-'CON SCH'!N12</f>
        <v>100.99999799999932</v>
      </c>
      <c r="O12" s="5">
        <f>'CON AVL'!O12-'CON SCH'!O12</f>
        <v>101</v>
      </c>
      <c r="P12" s="5">
        <f>'CON AVL'!P12-'CON SCH'!P12</f>
        <v>101</v>
      </c>
      <c r="Q12" s="5">
        <f>'CON AVL'!Q12-'CON SCH'!Q12</f>
        <v>101</v>
      </c>
      <c r="R12" s="5">
        <f>'CON AVL'!R12-'CON SCH'!R12</f>
        <v>101.00000300000011</v>
      </c>
      <c r="S12" s="5">
        <f>'CON AVL'!S12-'CON SCH'!S12</f>
        <v>101</v>
      </c>
      <c r="T12" s="5">
        <f>'CON AVL'!T12-'CON SCH'!T12</f>
        <v>100.99999899999966</v>
      </c>
      <c r="U12" s="5">
        <f>'CON AVL'!U12-'CON SCH'!U12</f>
        <v>101</v>
      </c>
      <c r="V12" s="5">
        <f>'CON AVL'!V12-'CON SCH'!V12</f>
        <v>101</v>
      </c>
      <c r="W12" s="5">
        <f>'CON AVL'!W12-'CON SCH'!W12</f>
        <v>101.04999999999927</v>
      </c>
      <c r="X12" s="5">
        <f>'CON AVL'!X12-'CON SCH'!X12</f>
        <v>44</v>
      </c>
      <c r="Y12" s="5">
        <f>'CON AVL'!Y12-'CON SCH'!Y12</f>
        <v>44</v>
      </c>
      <c r="Z12" s="5">
        <f>'CON AVL'!Z12-'CON SCH'!Z12</f>
        <v>185.3700000000008</v>
      </c>
      <c r="AA12" s="5">
        <f>'CON AVL'!AA12-'CON SCH'!AA12</f>
        <v>63.041666999999507</v>
      </c>
      <c r="AB12" s="5">
        <f>'CON AVL'!AB12-'CON SCH'!AB12</f>
        <v>72.350000000000364</v>
      </c>
      <c r="AC12" s="5">
        <f>'CON AVL'!AC12-'CON SCH'!AC12</f>
        <v>233.63595224999972</v>
      </c>
      <c r="AD12" s="5">
        <f>'CON AVL'!AD12-'CON SCH'!AD12</f>
        <v>15</v>
      </c>
      <c r="AE12" s="5">
        <f>'CON AVL'!AE12-'CON SCH'!AE12</f>
        <v>0</v>
      </c>
      <c r="AF12" s="5">
        <f>'CON AVL'!AF12-'CON SCH'!AF12</f>
        <v>0</v>
      </c>
    </row>
    <row r="13" spans="1:32" ht="120" customHeight="1" x14ac:dyDescent="0.75">
      <c r="A13" s="4" t="s">
        <v>11</v>
      </c>
      <c r="B13" s="5">
        <f>'CON AVL'!B13-'CON SCH'!B13</f>
        <v>101.25</v>
      </c>
      <c r="C13" s="5">
        <f>'CON AVL'!C13-'CON SCH'!C13</f>
        <v>101.50000300000011</v>
      </c>
      <c r="D13" s="5">
        <f>'CON AVL'!D13-'CON SCH'!D13</f>
        <v>101.5</v>
      </c>
      <c r="E13" s="5">
        <f>'CON AVL'!E13-'CON SCH'!E13</f>
        <v>101.5</v>
      </c>
      <c r="F13" s="5">
        <f>'CON AVL'!F13-'CON SCH'!F13</f>
        <v>101.1010102500004</v>
      </c>
      <c r="G13" s="5">
        <f>'CON AVL'!G13-'CON SCH'!G13</f>
        <v>101.20000000000073</v>
      </c>
      <c r="H13" s="5">
        <f>'CON AVL'!H13-'CON SCH'!H13</f>
        <v>820.36033425000005</v>
      </c>
      <c r="I13" s="5">
        <f>'CON AVL'!I13-'CON SCH'!I13</f>
        <v>101</v>
      </c>
      <c r="J13" s="5">
        <f>'CON AVL'!J13-'CON SCH'!J13</f>
        <v>101</v>
      </c>
      <c r="K13" s="5">
        <f>'CON AVL'!K13-'CON SCH'!K13</f>
        <v>101</v>
      </c>
      <c r="L13" s="5">
        <f>'CON AVL'!L13-'CON SCH'!L13</f>
        <v>101</v>
      </c>
      <c r="M13" s="5">
        <f>'CON AVL'!M13-'CON SCH'!M13</f>
        <v>101.67729125000005</v>
      </c>
      <c r="N13" s="5">
        <f>'CON AVL'!N13-'CON SCH'!N13</f>
        <v>100.99999799999932</v>
      </c>
      <c r="O13" s="5">
        <f>'CON AVL'!O13-'CON SCH'!O13</f>
        <v>122.22000000000025</v>
      </c>
      <c r="P13" s="5">
        <f>'CON AVL'!P13-'CON SCH'!P13</f>
        <v>145.91249999999945</v>
      </c>
      <c r="Q13" s="5">
        <f>'CON AVL'!Q13-'CON SCH'!Q13</f>
        <v>101</v>
      </c>
      <c r="R13" s="5">
        <f>'CON AVL'!R13-'CON SCH'!R13</f>
        <v>101.0000029999992</v>
      </c>
      <c r="S13" s="5">
        <f>'CON AVL'!S13-'CON SCH'!S13</f>
        <v>101</v>
      </c>
      <c r="T13" s="5">
        <f>'CON AVL'!T13-'CON SCH'!T13</f>
        <v>100.99999974999992</v>
      </c>
      <c r="U13" s="5">
        <f>'CON AVL'!U13-'CON SCH'!U13</f>
        <v>101</v>
      </c>
      <c r="V13" s="5">
        <f>'CON AVL'!V13-'CON SCH'!V13</f>
        <v>101</v>
      </c>
      <c r="W13" s="5">
        <f>'CON AVL'!W13-'CON SCH'!W13</f>
        <v>101</v>
      </c>
      <c r="X13" s="5">
        <f>'CON AVL'!X13-'CON SCH'!X13</f>
        <v>44</v>
      </c>
      <c r="Y13" s="5">
        <f>'CON AVL'!Y13-'CON SCH'!Y13</f>
        <v>114.68499999999949</v>
      </c>
      <c r="Z13" s="5">
        <f>'CON AVL'!Z13-'CON SCH'!Z13</f>
        <v>185.3700000000008</v>
      </c>
      <c r="AA13" s="5">
        <f>'CON AVL'!AA13-'CON SCH'!AA13</f>
        <v>462.78601675000027</v>
      </c>
      <c r="AB13" s="5">
        <f>'CON AVL'!AB13-'CON SCH'!AB13</f>
        <v>228.85000000000036</v>
      </c>
      <c r="AC13" s="5">
        <f>'CON AVL'!AC13-'CON SCH'!AC13</f>
        <v>86.050768999999491</v>
      </c>
      <c r="AD13" s="5">
        <f>'CON AVL'!AD13-'CON SCH'!AD13</f>
        <v>15</v>
      </c>
      <c r="AE13" s="5">
        <f>'CON AVL'!AE13-'CON SCH'!AE13</f>
        <v>0</v>
      </c>
      <c r="AF13" s="5">
        <f>'CON AVL'!AF13-'CON SCH'!AF13</f>
        <v>0.99986575000002631</v>
      </c>
    </row>
    <row r="14" spans="1:32" ht="120" customHeight="1" x14ac:dyDescent="0.75">
      <c r="A14" s="4" t="s">
        <v>12</v>
      </c>
      <c r="B14" s="5">
        <f>'CON AVL'!B14-'CON SCH'!B14</f>
        <v>101.5</v>
      </c>
      <c r="C14" s="5">
        <f>'CON AVL'!C14-'CON SCH'!C14</f>
        <v>101.0000029999992</v>
      </c>
      <c r="D14" s="5">
        <f>'CON AVL'!D14-'CON SCH'!D14</f>
        <v>101.25</v>
      </c>
      <c r="E14" s="5">
        <f>'CON AVL'!E14-'CON SCH'!E14</f>
        <v>101.5</v>
      </c>
      <c r="F14" s="5">
        <f>'CON AVL'!F14-'CON SCH'!F14</f>
        <v>101.15035224999883</v>
      </c>
      <c r="G14" s="5">
        <f>'CON AVL'!G14-'CON SCH'!G14</f>
        <v>124.02862500000083</v>
      </c>
      <c r="H14" s="5">
        <f>'CON AVL'!H14-'CON SCH'!H14</f>
        <v>139.44999999999891</v>
      </c>
      <c r="I14" s="5">
        <f>'CON AVL'!I14-'CON SCH'!I14</f>
        <v>101</v>
      </c>
      <c r="J14" s="5">
        <f>'CON AVL'!J14-'CON SCH'!J14</f>
        <v>101</v>
      </c>
      <c r="K14" s="5">
        <f>'CON AVL'!K14-'CON SCH'!K14</f>
        <v>101</v>
      </c>
      <c r="L14" s="5">
        <f>'CON AVL'!L14-'CON SCH'!L14</f>
        <v>101</v>
      </c>
      <c r="M14" s="5">
        <f>'CON AVL'!M14-'CON SCH'!M14</f>
        <v>101</v>
      </c>
      <c r="N14" s="5">
        <f>'CON AVL'!N14-'CON SCH'!N14</f>
        <v>100.99999800000114</v>
      </c>
      <c r="O14" s="5">
        <f>'CON AVL'!O14-'CON SCH'!O14</f>
        <v>132.25500000000011</v>
      </c>
      <c r="P14" s="5">
        <f>'CON AVL'!P14-'CON SCH'!P14</f>
        <v>289.14999999999964</v>
      </c>
      <c r="Q14" s="5">
        <f>'CON AVL'!Q14-'CON SCH'!Q14</f>
        <v>162.16249999999945</v>
      </c>
      <c r="R14" s="5">
        <f>'CON AVL'!R14-'CON SCH'!R14</f>
        <v>101.00000300000102</v>
      </c>
      <c r="S14" s="5">
        <f>'CON AVL'!S14-'CON SCH'!S14</f>
        <v>101</v>
      </c>
      <c r="T14" s="5">
        <f>'CON AVL'!T14-'CON SCH'!T14</f>
        <v>101</v>
      </c>
      <c r="U14" s="5">
        <f>'CON AVL'!U14-'CON SCH'!U14</f>
        <v>101</v>
      </c>
      <c r="V14" s="5">
        <f>'CON AVL'!V14-'CON SCH'!V14</f>
        <v>101</v>
      </c>
      <c r="W14" s="5">
        <f>'CON AVL'!W14-'CON SCH'!W14</f>
        <v>85.5</v>
      </c>
      <c r="X14" s="5">
        <f>'CON AVL'!X14-'CON SCH'!X14</f>
        <v>44</v>
      </c>
      <c r="Y14" s="5">
        <f>'CON AVL'!Y14-'CON SCH'!Y14</f>
        <v>185.3700000000008</v>
      </c>
      <c r="Z14" s="5">
        <f>'CON AVL'!Z14-'CON SCH'!Z14</f>
        <v>185.36999999999898</v>
      </c>
      <c r="AA14" s="5">
        <f>'CON AVL'!AA14-'CON SCH'!AA14</f>
        <v>1095</v>
      </c>
      <c r="AB14" s="5">
        <f>'CON AVL'!AB14-'CON SCH'!AB14</f>
        <v>803.89999999999964</v>
      </c>
      <c r="AC14" s="5">
        <f>'CON AVL'!AC14-'CON SCH'!AC14</f>
        <v>131.8174999999992</v>
      </c>
      <c r="AD14" s="5">
        <f>'CON AVL'!AD14-'CON SCH'!AD14</f>
        <v>15</v>
      </c>
      <c r="AE14" s="5">
        <f>'CON AVL'!AE14-'CON SCH'!AE14</f>
        <v>99</v>
      </c>
      <c r="AF14" s="5">
        <f>'CON AVL'!AF14-'CON SCH'!AF14</f>
        <v>606.25803349999933</v>
      </c>
    </row>
    <row r="15" spans="1:32" ht="120" customHeight="1" x14ac:dyDescent="0.75">
      <c r="A15" s="4" t="s">
        <v>13</v>
      </c>
      <c r="B15" s="5">
        <f>'CON AVL'!B15-'CON SCH'!B15</f>
        <v>99</v>
      </c>
      <c r="C15" s="5">
        <f>'CON AVL'!C15-'CON SCH'!C15</f>
        <v>197.5000029999992</v>
      </c>
      <c r="D15" s="5">
        <f>'CON AVL'!D15-'CON SCH'!D15</f>
        <v>151.75</v>
      </c>
      <c r="E15" s="5">
        <f>'CON AVL'!E15-'CON SCH'!E15</f>
        <v>169.5</v>
      </c>
      <c r="F15" s="5">
        <f>'CON AVL'!F15-'CON SCH'!F15</f>
        <v>133.66249999999945</v>
      </c>
      <c r="G15" s="5">
        <f>'CON AVL'!G15-'CON SCH'!G15</f>
        <v>306.07758749999994</v>
      </c>
      <c r="H15" s="5">
        <f>'CON AVL'!H15-'CON SCH'!H15</f>
        <v>302</v>
      </c>
      <c r="I15" s="5">
        <f>'CON AVL'!I15-'CON SCH'!I15</f>
        <v>148.41249999999945</v>
      </c>
      <c r="J15" s="5">
        <f>'CON AVL'!J15-'CON SCH'!J15</f>
        <v>99</v>
      </c>
      <c r="K15" s="5">
        <f>'CON AVL'!K15-'CON SCH'!K15</f>
        <v>99</v>
      </c>
      <c r="L15" s="5">
        <f>'CON AVL'!L15-'CON SCH'!L15</f>
        <v>100.56258049999997</v>
      </c>
      <c r="M15" s="5">
        <f>'CON AVL'!M15-'CON SCH'!M15</f>
        <v>110.33449325000038</v>
      </c>
      <c r="N15" s="5">
        <f>'CON AVL'!N15-'CON SCH'!N15</f>
        <v>98.999997999999323</v>
      </c>
      <c r="O15" s="5">
        <f>'CON AVL'!O15-'CON SCH'!O15</f>
        <v>535.56349150000005</v>
      </c>
      <c r="P15" s="5">
        <f>'CON AVL'!P15-'CON SCH'!P15</f>
        <v>474.14999999999964</v>
      </c>
      <c r="Q15" s="5">
        <f>'CON AVL'!Q15-'CON SCH'!Q15</f>
        <v>342</v>
      </c>
      <c r="R15" s="5">
        <f>'CON AVL'!R15-'CON SCH'!R15</f>
        <v>99.000002999999197</v>
      </c>
      <c r="S15" s="5">
        <f>'CON AVL'!S15-'CON SCH'!S15</f>
        <v>99.003896999999597</v>
      </c>
      <c r="T15" s="5">
        <f>'CON AVL'!T15-'CON SCH'!T15</f>
        <v>99</v>
      </c>
      <c r="U15" s="5">
        <f>'CON AVL'!U15-'CON SCH'!U15</f>
        <v>107.40048225000101</v>
      </c>
      <c r="V15" s="5">
        <f>'CON AVL'!V15-'CON SCH'!V15</f>
        <v>99</v>
      </c>
      <c r="W15" s="5">
        <f>'CON AVL'!W15-'CON SCH'!W15</f>
        <v>80.25</v>
      </c>
      <c r="X15" s="5">
        <f>'CON AVL'!X15-'CON SCH'!X15</f>
        <v>44</v>
      </c>
      <c r="Y15" s="5">
        <f>'CON AVL'!Y15-'CON SCH'!Y15</f>
        <v>185.3700000000008</v>
      </c>
      <c r="Z15" s="5">
        <f>'CON AVL'!Z15-'CON SCH'!Z15</f>
        <v>185.3700000000008</v>
      </c>
      <c r="AA15" s="5">
        <f>'CON AVL'!AA15-'CON SCH'!AA15</f>
        <v>506.68695200000002</v>
      </c>
      <c r="AB15" s="5">
        <f>'CON AVL'!AB15-'CON SCH'!AB15</f>
        <v>151.84999999999854</v>
      </c>
      <c r="AC15" s="5">
        <f>'CON AVL'!AC15-'CON SCH'!AC15</f>
        <v>99.159999999999854</v>
      </c>
      <c r="AD15" s="5">
        <f>'CON AVL'!AD15-'CON SCH'!AD15</f>
        <v>56.412499999999454</v>
      </c>
      <c r="AE15" s="5">
        <f>'CON AVL'!AE15-'CON SCH'!AE15</f>
        <v>222.32500000000073</v>
      </c>
      <c r="AF15" s="5">
        <f>'CON AVL'!AF15-'CON SCH'!AF15</f>
        <v>917.4783057500008</v>
      </c>
    </row>
    <row r="16" spans="1:32" ht="120" customHeight="1" x14ac:dyDescent="0.75">
      <c r="A16" s="4" t="s">
        <v>14</v>
      </c>
      <c r="B16" s="5">
        <f>'CON AVL'!B16-'CON SCH'!B16</f>
        <v>269.89999999999964</v>
      </c>
      <c r="C16" s="5">
        <f>'CON AVL'!C16-'CON SCH'!C16</f>
        <v>523.50500300000022</v>
      </c>
      <c r="D16" s="5">
        <f>'CON AVL'!D16-'CON SCH'!D16</f>
        <v>482.64503199999945</v>
      </c>
      <c r="E16" s="5">
        <f>'CON AVL'!E16-'CON SCH'!E16</f>
        <v>169.5</v>
      </c>
      <c r="F16" s="5">
        <f>'CON AVL'!F16-'CON SCH'!F16</f>
        <v>211.32499999999982</v>
      </c>
      <c r="G16" s="5">
        <f>'CON AVL'!G16-'CON SCH'!G16</f>
        <v>458.19964999999956</v>
      </c>
      <c r="H16" s="5">
        <f>'CON AVL'!H16-'CON SCH'!H16</f>
        <v>379.5</v>
      </c>
      <c r="I16" s="5">
        <f>'CON AVL'!I16-'CON SCH'!I16</f>
        <v>559.15000000000055</v>
      </c>
      <c r="J16" s="5">
        <f>'CON AVL'!J16-'CON SCH'!J16</f>
        <v>194.89999999999964</v>
      </c>
      <c r="K16" s="5">
        <f>'CON AVL'!K16-'CON SCH'!K16</f>
        <v>369.79999999999927</v>
      </c>
      <c r="L16" s="5">
        <f>'CON AVL'!L16-'CON SCH'!L16</f>
        <v>475.32499999999982</v>
      </c>
      <c r="M16" s="5">
        <f>'CON AVL'!M16-'CON SCH'!M16</f>
        <v>124.75237899999956</v>
      </c>
      <c r="N16" s="5">
        <f>'CON AVL'!N16-'CON SCH'!N16</f>
        <v>161.32499799999914</v>
      </c>
      <c r="O16" s="5">
        <f>'CON AVL'!O16-'CON SCH'!O16</f>
        <v>759.28689299999951</v>
      </c>
      <c r="P16" s="5">
        <f>'CON AVL'!P16-'CON SCH'!P16</f>
        <v>722.20235700000012</v>
      </c>
      <c r="Q16" s="5">
        <f>'CON AVL'!Q16-'CON SCH'!Q16</f>
        <v>300.4324459999998</v>
      </c>
      <c r="R16" s="5">
        <f>'CON AVL'!R16-'CON SCH'!R16</f>
        <v>143.82500299999992</v>
      </c>
      <c r="S16" s="5">
        <f>'CON AVL'!S16-'CON SCH'!S16</f>
        <v>214.25012000000061</v>
      </c>
      <c r="T16" s="5">
        <f>'CON AVL'!T16-'CON SCH'!T16</f>
        <v>99.200000000000728</v>
      </c>
      <c r="U16" s="5">
        <f>'CON AVL'!U16-'CON SCH'!U16</f>
        <v>101.04643350000151</v>
      </c>
      <c r="V16" s="5">
        <f>'CON AVL'!V16-'CON SCH'!V16</f>
        <v>110.5</v>
      </c>
      <c r="W16" s="5">
        <f>'CON AVL'!W16-'CON SCH'!W16</f>
        <v>99</v>
      </c>
      <c r="X16" s="5">
        <f>'CON AVL'!X16-'CON SCH'!X16</f>
        <v>44</v>
      </c>
      <c r="Y16" s="5">
        <f>'CON AVL'!Y16-'CON SCH'!Y16</f>
        <v>185.87044699999933</v>
      </c>
      <c r="Z16" s="5">
        <f>'CON AVL'!Z16-'CON SCH'!Z16</f>
        <v>194.36999999999898</v>
      </c>
      <c r="AA16" s="5">
        <f>'CON AVL'!AA16-'CON SCH'!AA16</f>
        <v>1111.0499999999993</v>
      </c>
      <c r="AB16" s="5">
        <f>'CON AVL'!AB16-'CON SCH'!AB16</f>
        <v>656.39999999999964</v>
      </c>
      <c r="AC16" s="5">
        <f>'CON AVL'!AC16-'CON SCH'!AC16</f>
        <v>482.97999999999956</v>
      </c>
      <c r="AD16" s="5">
        <f>'CON AVL'!AD16-'CON SCH'!AD16</f>
        <v>260.91249999999945</v>
      </c>
      <c r="AE16" s="5">
        <f>'CON AVL'!AE16-'CON SCH'!AE16</f>
        <v>456.02999999999975</v>
      </c>
      <c r="AF16" s="5">
        <f>'CON AVL'!AF16-'CON SCH'!AF16</f>
        <v>1229.6499999999996</v>
      </c>
    </row>
    <row r="17" spans="1:32" ht="120" customHeight="1" x14ac:dyDescent="0.75">
      <c r="A17" s="4" t="s">
        <v>15</v>
      </c>
      <c r="B17" s="5">
        <f>'CON AVL'!B17-'CON SCH'!B17</f>
        <v>239.89999999999964</v>
      </c>
      <c r="C17" s="5">
        <f>'CON AVL'!C17-'CON SCH'!C17</f>
        <v>349.26000300000032</v>
      </c>
      <c r="D17" s="5">
        <f>'CON AVL'!D17-'CON SCH'!D17</f>
        <v>381.02654999999959</v>
      </c>
      <c r="E17" s="5">
        <f>'CON AVL'!E17-'CON SCH'!E17</f>
        <v>99</v>
      </c>
      <c r="F17" s="5">
        <f>'CON AVL'!F17-'CON SCH'!F17</f>
        <v>191</v>
      </c>
      <c r="G17" s="5">
        <f>'CON AVL'!G17-'CON SCH'!G17</f>
        <v>383.19965000000047</v>
      </c>
      <c r="H17" s="5">
        <f>'CON AVL'!H17-'CON SCH'!H17</f>
        <v>694.5</v>
      </c>
      <c r="I17" s="5">
        <f>'CON AVL'!I17-'CON SCH'!I17</f>
        <v>306.64999999999964</v>
      </c>
      <c r="J17" s="5">
        <f>'CON AVL'!J17-'CON SCH'!J17</f>
        <v>99</v>
      </c>
      <c r="K17" s="5">
        <f>'CON AVL'!K17-'CON SCH'!K17</f>
        <v>276</v>
      </c>
      <c r="L17" s="5">
        <f>'CON AVL'!L17-'CON SCH'!L17</f>
        <v>452.70000000000073</v>
      </c>
      <c r="M17" s="5">
        <f>'CON AVL'!M17-'CON SCH'!M17</f>
        <v>246.12737899999956</v>
      </c>
      <c r="N17" s="5">
        <f>'CON AVL'!N17-'CON SCH'!N17</f>
        <v>311.99999800000114</v>
      </c>
      <c r="O17" s="5">
        <f>'CON AVL'!O17-'CON SCH'!O17</f>
        <v>1386.2868929999995</v>
      </c>
      <c r="P17" s="5">
        <f>'CON AVL'!P17-'CON SCH'!P17</f>
        <v>458.65042399999948</v>
      </c>
      <c r="Q17" s="5">
        <f>'CON AVL'!Q17-'CON SCH'!Q17</f>
        <v>310.94587399999909</v>
      </c>
      <c r="R17" s="5">
        <f>'CON AVL'!R17-'CON SCH'!R17</f>
        <v>170.50000300000102</v>
      </c>
      <c r="S17" s="5">
        <f>'CON AVL'!S17-'CON SCH'!S17</f>
        <v>111.5</v>
      </c>
      <c r="T17" s="5">
        <f>'CON AVL'!T17-'CON SCH'!T17</f>
        <v>99</v>
      </c>
      <c r="U17" s="5">
        <f>'CON AVL'!U17-'CON SCH'!U17</f>
        <v>300.16249999999945</v>
      </c>
      <c r="V17" s="5">
        <f>'CON AVL'!V17-'CON SCH'!V17</f>
        <v>316.41250000000036</v>
      </c>
      <c r="W17" s="5">
        <f>'CON AVL'!W17-'CON SCH'!W17</f>
        <v>99</v>
      </c>
      <c r="X17" s="5">
        <f>'CON AVL'!X17-'CON SCH'!X17</f>
        <v>98.412499999999454</v>
      </c>
      <c r="Y17" s="5">
        <f>'CON AVL'!Y17-'CON SCH'!Y17</f>
        <v>185.37466649999988</v>
      </c>
      <c r="Z17" s="5">
        <f>'CON AVL'!Z17-'CON SCH'!Z17</f>
        <v>203.36999999999898</v>
      </c>
      <c r="AA17" s="5">
        <f>'CON AVL'!AA17-'CON SCH'!AA17</f>
        <v>1171.3999999999996</v>
      </c>
      <c r="AB17" s="5">
        <f>'CON AVL'!AB17-'CON SCH'!AB17</f>
        <v>513.89999999999964</v>
      </c>
      <c r="AC17" s="5">
        <f>'CON AVL'!AC17-'CON SCH'!AC17</f>
        <v>630.31499999999869</v>
      </c>
      <c r="AD17" s="5">
        <f>'CON AVL'!AD17-'CON SCH'!AD17</f>
        <v>443.88471550000031</v>
      </c>
      <c r="AE17" s="5">
        <f>'CON AVL'!AE17-'CON SCH'!AE17</f>
        <v>340.56253600000036</v>
      </c>
      <c r="AF17" s="5">
        <f>'CON AVL'!AF17-'CON SCH'!AF17</f>
        <v>1251.1499999999996</v>
      </c>
    </row>
    <row r="18" spans="1:32" ht="120" customHeight="1" x14ac:dyDescent="0.75">
      <c r="A18" s="4" t="s">
        <v>16</v>
      </c>
      <c r="B18" s="5">
        <f>'CON AVL'!B18-'CON SCH'!B18</f>
        <v>261.72499999999945</v>
      </c>
      <c r="C18" s="5">
        <f>'CON AVL'!C18-'CON SCH'!C18</f>
        <v>104.01000300000032</v>
      </c>
      <c r="D18" s="5">
        <f>'CON AVL'!D18-'CON SCH'!D18</f>
        <v>219.65709100000095</v>
      </c>
      <c r="E18" s="5">
        <f>'CON AVL'!E18-'CON SCH'!E18</f>
        <v>99</v>
      </c>
      <c r="F18" s="5">
        <f>'CON AVL'!F18-'CON SCH'!F18</f>
        <v>191</v>
      </c>
      <c r="G18" s="5">
        <f>'CON AVL'!G18-'CON SCH'!G18</f>
        <v>145.11214999999993</v>
      </c>
      <c r="H18" s="5">
        <f>'CON AVL'!H18-'CON SCH'!H18</f>
        <v>605</v>
      </c>
      <c r="I18" s="5">
        <f>'CON AVL'!I18-'CON SCH'!I18</f>
        <v>118.14999999999964</v>
      </c>
      <c r="J18" s="5">
        <f>'CON AVL'!J18-'CON SCH'!J18</f>
        <v>99</v>
      </c>
      <c r="K18" s="5">
        <f>'CON AVL'!K18-'CON SCH'!K18</f>
        <v>273.5</v>
      </c>
      <c r="L18" s="5">
        <f>'CON AVL'!L18-'CON SCH'!L18</f>
        <v>628.42500000000018</v>
      </c>
      <c r="M18" s="5">
        <f>'CON AVL'!M18-'CON SCH'!M18</f>
        <v>170.71205700000064</v>
      </c>
      <c r="N18" s="5">
        <f>'CON AVL'!N18-'CON SCH'!N18</f>
        <v>137.13749800000005</v>
      </c>
      <c r="O18" s="5">
        <f>'CON AVL'!O18-'CON SCH'!O18</f>
        <v>1488.2868930000004</v>
      </c>
      <c r="P18" s="5">
        <f>'CON AVL'!P18-'CON SCH'!P18</f>
        <v>297.31943124999998</v>
      </c>
      <c r="Q18" s="5">
        <f>'CON AVL'!Q18-'CON SCH'!Q18</f>
        <v>139.4658730000001</v>
      </c>
      <c r="R18" s="5">
        <f>'CON AVL'!R18-'CON SCH'!R18</f>
        <v>99.466620250000233</v>
      </c>
      <c r="S18" s="5">
        <f>'CON AVL'!S18-'CON SCH'!S18</f>
        <v>99</v>
      </c>
      <c r="T18" s="5">
        <f>'CON AVL'!T18-'CON SCH'!T18</f>
        <v>99</v>
      </c>
      <c r="U18" s="5">
        <f>'CON AVL'!U18-'CON SCH'!U18</f>
        <v>185.66249999999945</v>
      </c>
      <c r="V18" s="5">
        <f>'CON AVL'!V18-'CON SCH'!V18</f>
        <v>336</v>
      </c>
      <c r="W18" s="5">
        <f>'CON AVL'!W18-'CON SCH'!W18</f>
        <v>113</v>
      </c>
      <c r="X18" s="5">
        <f>'CON AVL'!X18-'CON SCH'!X18</f>
        <v>98.412500000000364</v>
      </c>
      <c r="Y18" s="5">
        <f>'CON AVL'!Y18-'CON SCH'!Y18</f>
        <v>185.36999999999898</v>
      </c>
      <c r="Z18" s="5">
        <f>'CON AVL'!Z18-'CON SCH'!Z18</f>
        <v>203.36999999999898</v>
      </c>
      <c r="AA18" s="5">
        <f>'CON AVL'!AA18-'CON SCH'!AA18</f>
        <v>701.04999999999927</v>
      </c>
      <c r="AB18" s="5">
        <f>'CON AVL'!AB18-'CON SCH'!AB18</f>
        <v>230.85000000000036</v>
      </c>
      <c r="AC18" s="5">
        <f>'CON AVL'!AC18-'CON SCH'!AC18</f>
        <v>745.98249999999916</v>
      </c>
      <c r="AD18" s="5">
        <f>'CON AVL'!AD18-'CON SCH'!AD18</f>
        <v>250.28974874999949</v>
      </c>
      <c r="AE18" s="5">
        <f>'CON AVL'!AE18-'CON SCH'!AE18</f>
        <v>10.298812499999258</v>
      </c>
      <c r="AF18" s="5">
        <f>'CON AVL'!AF18-'CON SCH'!AF18</f>
        <v>983.58174450000115</v>
      </c>
    </row>
    <row r="19" spans="1:32" ht="120" customHeight="1" x14ac:dyDescent="0.75">
      <c r="A19" s="4" t="s">
        <v>17</v>
      </c>
      <c r="B19" s="5">
        <f>'CON AVL'!B19-'CON SCH'!B19</f>
        <v>124.25</v>
      </c>
      <c r="C19" s="5">
        <f>'CON AVL'!C19-'CON SCH'!C19</f>
        <v>99.000003000000106</v>
      </c>
      <c r="D19" s="5">
        <f>'CON AVL'!D19-'CON SCH'!D19</f>
        <v>99.5</v>
      </c>
      <c r="E19" s="5">
        <f>'CON AVL'!E19-'CON SCH'!E19</f>
        <v>99.25</v>
      </c>
      <c r="F19" s="5">
        <f>'CON AVL'!F19-'CON SCH'!F19</f>
        <v>191</v>
      </c>
      <c r="G19" s="5">
        <f>'CON AVL'!G19-'CON SCH'!G19</f>
        <v>109.74964999999975</v>
      </c>
      <c r="H19" s="5">
        <f>'CON AVL'!H19-'CON SCH'!H19</f>
        <v>151.5</v>
      </c>
      <c r="I19" s="5">
        <f>'CON AVL'!I19-'CON SCH'!I19</f>
        <v>99</v>
      </c>
      <c r="J19" s="5">
        <f>'CON AVL'!J19-'CON SCH'!J19</f>
        <v>99</v>
      </c>
      <c r="K19" s="5">
        <f>'CON AVL'!K19-'CON SCH'!K19</f>
        <v>176.89499999999953</v>
      </c>
      <c r="L19" s="5">
        <f>'CON AVL'!L19-'CON SCH'!L19</f>
        <v>118.40000000000055</v>
      </c>
      <c r="M19" s="5">
        <f>'CON AVL'!M19-'CON SCH'!M19</f>
        <v>99</v>
      </c>
      <c r="N19" s="5">
        <f>'CON AVL'!N19-'CON SCH'!N19</f>
        <v>98.999998499999492</v>
      </c>
      <c r="O19" s="5">
        <f>'CON AVL'!O19-'CON SCH'!O19</f>
        <v>1153.3249879999994</v>
      </c>
      <c r="P19" s="5">
        <f>'CON AVL'!P19-'CON SCH'!P19</f>
        <v>99</v>
      </c>
      <c r="Q19" s="5">
        <f>'CON AVL'!Q19-'CON SCH'!Q19</f>
        <v>99.017308499999672</v>
      </c>
      <c r="R19" s="5">
        <f>'CON AVL'!R19-'CON SCH'!R19</f>
        <v>99.000003000000106</v>
      </c>
      <c r="S19" s="5">
        <f>'CON AVL'!S19-'CON SCH'!S19</f>
        <v>99</v>
      </c>
      <c r="T19" s="5">
        <f>'CON AVL'!T19-'CON SCH'!T19</f>
        <v>98.999999499999831</v>
      </c>
      <c r="U19" s="5">
        <f>'CON AVL'!U19-'CON SCH'!U19</f>
        <v>99</v>
      </c>
      <c r="V19" s="5">
        <f>'CON AVL'!V19-'CON SCH'!V19</f>
        <v>194.66250000000036</v>
      </c>
      <c r="W19" s="5">
        <f>'CON AVL'!W19-'CON SCH'!W19</f>
        <v>97</v>
      </c>
      <c r="X19" s="5">
        <f>'CON AVL'!X19-'CON SCH'!X19</f>
        <v>44</v>
      </c>
      <c r="Y19" s="5">
        <f>'CON AVL'!Y19-'CON SCH'!Y19</f>
        <v>185.3700000000008</v>
      </c>
      <c r="Z19" s="5">
        <f>'CON AVL'!Z19-'CON SCH'!Z19</f>
        <v>203.3700000000008</v>
      </c>
      <c r="AA19" s="5">
        <f>'CON AVL'!AA19-'CON SCH'!AA19</f>
        <v>711.04999999999927</v>
      </c>
      <c r="AB19" s="5">
        <f>'CON AVL'!AB19-'CON SCH'!AB19</f>
        <v>62</v>
      </c>
      <c r="AC19" s="5">
        <f>'CON AVL'!AC19-'CON SCH'!AC19</f>
        <v>234.61249999999836</v>
      </c>
      <c r="AD19" s="5">
        <f>'CON AVL'!AD19-'CON SCH'!AD19</f>
        <v>67.5</v>
      </c>
      <c r="AE19" s="5">
        <f>'CON AVL'!AE19-'CON SCH'!AE19</f>
        <v>6.5</v>
      </c>
      <c r="AF19" s="5">
        <f>'CON AVL'!AF19-'CON SCH'!AF19</f>
        <v>325.10268775000077</v>
      </c>
    </row>
    <row r="20" spans="1:32" ht="120" customHeight="1" x14ac:dyDescent="0.75">
      <c r="A20" s="4" t="s">
        <v>18</v>
      </c>
      <c r="B20" s="5">
        <f>'CON AVL'!B20-'CON SCH'!B20</f>
        <v>99.5</v>
      </c>
      <c r="C20" s="5">
        <f>'CON AVL'!C20-'CON SCH'!C20</f>
        <v>99.500002750000931</v>
      </c>
      <c r="D20" s="5">
        <f>'CON AVL'!D20-'CON SCH'!D20</f>
        <v>99.5</v>
      </c>
      <c r="E20" s="5">
        <f>'CON AVL'!E20-'CON SCH'!E20</f>
        <v>99.5</v>
      </c>
      <c r="F20" s="5">
        <f>'CON AVL'!F20-'CON SCH'!F20</f>
        <v>191</v>
      </c>
      <c r="G20" s="5">
        <f>'CON AVL'!G20-'CON SCH'!G20</f>
        <v>109.74964999999975</v>
      </c>
      <c r="H20" s="5">
        <f>'CON AVL'!H20-'CON SCH'!H20</f>
        <v>99</v>
      </c>
      <c r="I20" s="5">
        <f>'CON AVL'!I20-'CON SCH'!I20</f>
        <v>99</v>
      </c>
      <c r="J20" s="5">
        <f>'CON AVL'!J20-'CON SCH'!J20</f>
        <v>99</v>
      </c>
      <c r="K20" s="5">
        <f>'CON AVL'!K20-'CON SCH'!K20</f>
        <v>96.5</v>
      </c>
      <c r="L20" s="5">
        <f>'CON AVL'!L20-'CON SCH'!L20</f>
        <v>99</v>
      </c>
      <c r="M20" s="5">
        <f>'CON AVL'!M20-'CON SCH'!M20</f>
        <v>99</v>
      </c>
      <c r="N20" s="5">
        <f>'CON AVL'!N20-'CON SCH'!N20</f>
        <v>98.999998999999661</v>
      </c>
      <c r="O20" s="5">
        <f>'CON AVL'!O20-'CON SCH'!O20</f>
        <v>427.89750000000095</v>
      </c>
      <c r="P20" s="5">
        <f>'CON AVL'!P20-'CON SCH'!P20</f>
        <v>99</v>
      </c>
      <c r="Q20" s="5">
        <f>'CON AVL'!Q20-'CON SCH'!Q20</f>
        <v>99</v>
      </c>
      <c r="R20" s="5">
        <f>'CON AVL'!R20-'CON SCH'!R20</f>
        <v>99.000001999999768</v>
      </c>
      <c r="S20" s="5">
        <f>'CON AVL'!S20-'CON SCH'!S20</f>
        <v>99</v>
      </c>
      <c r="T20" s="5">
        <f>'CON AVL'!T20-'CON SCH'!T20</f>
        <v>98.999998999999661</v>
      </c>
      <c r="U20" s="5">
        <f>'CON AVL'!U20-'CON SCH'!U20</f>
        <v>99</v>
      </c>
      <c r="V20" s="5">
        <f>'CON AVL'!V20-'CON SCH'!V20</f>
        <v>99</v>
      </c>
      <c r="W20" s="5">
        <f>'CON AVL'!W20-'CON SCH'!W20</f>
        <v>125.95583350000015</v>
      </c>
      <c r="X20" s="5">
        <f>'CON AVL'!X20-'CON SCH'!X20</f>
        <v>44</v>
      </c>
      <c r="Y20" s="5">
        <f>'CON AVL'!Y20-'CON SCH'!Y20</f>
        <v>185.3842894999998</v>
      </c>
      <c r="Z20" s="5">
        <f>'CON AVL'!Z20-'CON SCH'!Z20</f>
        <v>203.36999999999898</v>
      </c>
      <c r="AA20" s="5">
        <f>'CON AVL'!AA20-'CON SCH'!AA20</f>
        <v>1557.0127835000003</v>
      </c>
      <c r="AB20" s="5">
        <f>'CON AVL'!AB20-'CON SCH'!AB20</f>
        <v>62</v>
      </c>
      <c r="AC20" s="5">
        <f>'CON AVL'!AC20-'CON SCH'!AC20</f>
        <v>862.89999999999964</v>
      </c>
      <c r="AD20" s="5">
        <f>'CON AVL'!AD20-'CON SCH'!AD20</f>
        <v>21</v>
      </c>
      <c r="AE20" s="5">
        <f>'CON AVL'!AE20-'CON SCH'!AE20</f>
        <v>0</v>
      </c>
      <c r="AF20" s="5">
        <f>'CON AVL'!AF20-'CON SCH'!AF20</f>
        <v>0</v>
      </c>
    </row>
    <row r="21" spans="1:32" ht="120" customHeight="1" x14ac:dyDescent="0.75">
      <c r="A21" s="4" t="s">
        <v>19</v>
      </c>
      <c r="B21" s="5">
        <f>'CON AVL'!B21-'CON SCH'!B21</f>
        <v>101.5</v>
      </c>
      <c r="C21" s="5">
        <f>'CON AVL'!C21-'CON SCH'!C21</f>
        <v>101.50000300000011</v>
      </c>
      <c r="D21" s="5">
        <f>'CON AVL'!D21-'CON SCH'!D21</f>
        <v>101.5</v>
      </c>
      <c r="E21" s="5">
        <f>'CON AVL'!E21-'CON SCH'!E21</f>
        <v>101.5</v>
      </c>
      <c r="F21" s="5">
        <f>'CON AVL'!F21-'CON SCH'!F21</f>
        <v>191</v>
      </c>
      <c r="G21" s="5">
        <f>'CON AVL'!G21-'CON SCH'!G21</f>
        <v>109.74964999999975</v>
      </c>
      <c r="H21" s="5">
        <f>'CON AVL'!H21-'CON SCH'!H21</f>
        <v>101</v>
      </c>
      <c r="I21" s="5">
        <f>'CON AVL'!I21-'CON SCH'!I21</f>
        <v>101</v>
      </c>
      <c r="J21" s="5">
        <f>'CON AVL'!J21-'CON SCH'!J21</f>
        <v>101</v>
      </c>
      <c r="K21" s="5">
        <f>'CON AVL'!K21-'CON SCH'!K21</f>
        <v>101</v>
      </c>
      <c r="L21" s="5">
        <f>'CON AVL'!L21-'CON SCH'!L21</f>
        <v>101</v>
      </c>
      <c r="M21" s="5">
        <f>'CON AVL'!M21-'CON SCH'!M21</f>
        <v>171.6850000000004</v>
      </c>
      <c r="N21" s="5">
        <f>'CON AVL'!N21-'CON SCH'!N21</f>
        <v>101.00016400000095</v>
      </c>
      <c r="O21" s="5">
        <f>'CON AVL'!O21-'CON SCH'!O21</f>
        <v>106.30500000000029</v>
      </c>
      <c r="P21" s="5">
        <f>'CON AVL'!P21-'CON SCH'!P21</f>
        <v>101</v>
      </c>
      <c r="Q21" s="5">
        <f>'CON AVL'!Q21-'CON SCH'!Q21</f>
        <v>101</v>
      </c>
      <c r="R21" s="5">
        <f>'CON AVL'!R21-'CON SCH'!R21</f>
        <v>104.40371300000061</v>
      </c>
      <c r="S21" s="5">
        <f>'CON AVL'!S21-'CON SCH'!S21</f>
        <v>101</v>
      </c>
      <c r="T21" s="5">
        <f>'CON AVL'!T21-'CON SCH'!T21</f>
        <v>100.99999899999966</v>
      </c>
      <c r="U21" s="5">
        <f>'CON AVL'!U21-'CON SCH'!U21</f>
        <v>101</v>
      </c>
      <c r="V21" s="5">
        <f>'CON AVL'!V21-'CON SCH'!V21</f>
        <v>101</v>
      </c>
      <c r="W21" s="5">
        <f>'CON AVL'!W21-'CON SCH'!W21</f>
        <v>124.06685024999933</v>
      </c>
      <c r="X21" s="5">
        <f>'CON AVL'!X21-'CON SCH'!X21</f>
        <v>44</v>
      </c>
      <c r="Y21" s="5">
        <f>'CON AVL'!Y21-'CON SCH'!Y21</f>
        <v>185.3700000000008</v>
      </c>
      <c r="Z21" s="5">
        <f>'CON AVL'!Z21-'CON SCH'!Z21</f>
        <v>203.3700000000008</v>
      </c>
      <c r="AA21" s="5">
        <f>'CON AVL'!AA21-'CON SCH'!AA21</f>
        <v>1941.8455670000003</v>
      </c>
      <c r="AB21" s="5">
        <f>'CON AVL'!AB21-'CON SCH'!AB21</f>
        <v>65.884985499998947</v>
      </c>
      <c r="AC21" s="5">
        <f>'CON AVL'!AC21-'CON SCH'!AC21</f>
        <v>827.22499999999945</v>
      </c>
      <c r="AD21" s="5">
        <f>'CON AVL'!AD21-'CON SCH'!AD21</f>
        <v>21.020744999999806</v>
      </c>
      <c r="AE21" s="5">
        <f>'CON AVL'!AE21-'CON SCH'!AE21</f>
        <v>0</v>
      </c>
      <c r="AF21" s="5">
        <f>'CON AVL'!AF21-'CON SCH'!AF21</f>
        <v>0</v>
      </c>
    </row>
    <row r="22" spans="1:32" ht="120" customHeight="1" x14ac:dyDescent="0.75">
      <c r="A22" s="4" t="s">
        <v>20</v>
      </c>
      <c r="B22" s="5">
        <f>'CON AVL'!B22-'CON SCH'!B22</f>
        <v>154</v>
      </c>
      <c r="C22" s="5">
        <f>'CON AVL'!C22-'CON SCH'!C22</f>
        <v>138.25000224999894</v>
      </c>
      <c r="D22" s="5">
        <f>'CON AVL'!D22-'CON SCH'!D22</f>
        <v>101.5</v>
      </c>
      <c r="E22" s="5">
        <f>'CON AVL'!E22-'CON SCH'!E22</f>
        <v>101.5</v>
      </c>
      <c r="F22" s="5">
        <f>'CON AVL'!F22-'CON SCH'!F22</f>
        <v>191</v>
      </c>
      <c r="G22" s="5">
        <f>'CON AVL'!G22-'CON SCH'!G22</f>
        <v>109.74964999999975</v>
      </c>
      <c r="H22" s="5">
        <f>'CON AVL'!H22-'CON SCH'!H22</f>
        <v>101</v>
      </c>
      <c r="I22" s="5">
        <f>'CON AVL'!I22-'CON SCH'!I22</f>
        <v>101</v>
      </c>
      <c r="J22" s="5">
        <f>'CON AVL'!J22-'CON SCH'!J22</f>
        <v>101</v>
      </c>
      <c r="K22" s="5">
        <f>'CON AVL'!K22-'CON SCH'!K22</f>
        <v>102.56258049999997</v>
      </c>
      <c r="L22" s="5">
        <f>'CON AVL'!L22-'CON SCH'!L22</f>
        <v>106</v>
      </c>
      <c r="M22" s="5">
        <f>'CON AVL'!M22-'CON SCH'!M22</f>
        <v>242.36999999999989</v>
      </c>
      <c r="N22" s="5">
        <f>'CON AVL'!N22-'CON SCH'!N22</f>
        <v>100.99999850000131</v>
      </c>
      <c r="O22" s="5">
        <f>'CON AVL'!O22-'CON SCH'!O22</f>
        <v>106.65999999999985</v>
      </c>
      <c r="P22" s="5">
        <f>'CON AVL'!P22-'CON SCH'!P22</f>
        <v>101</v>
      </c>
      <c r="Q22" s="5">
        <f>'CON AVL'!Q22-'CON SCH'!Q22</f>
        <v>101.00010974999987</v>
      </c>
      <c r="R22" s="5">
        <f>'CON AVL'!R22-'CON SCH'!R22</f>
        <v>102.13166249999995</v>
      </c>
      <c r="S22" s="5">
        <f>'CON AVL'!S22-'CON SCH'!S22</f>
        <v>101</v>
      </c>
      <c r="T22" s="5">
        <f>'CON AVL'!T22-'CON SCH'!T22</f>
        <v>101</v>
      </c>
      <c r="U22" s="5">
        <f>'CON AVL'!U22-'CON SCH'!U22</f>
        <v>101</v>
      </c>
      <c r="V22" s="5">
        <f>'CON AVL'!V22-'CON SCH'!V22</f>
        <v>101</v>
      </c>
      <c r="W22" s="5">
        <f>'CON AVL'!W22-'CON SCH'!W22</f>
        <v>138</v>
      </c>
      <c r="X22" s="5">
        <f>'CON AVL'!X22-'CON SCH'!X22</f>
        <v>44</v>
      </c>
      <c r="Y22" s="5">
        <f>'CON AVL'!Y22-'CON SCH'!Y22</f>
        <v>185.36999999999898</v>
      </c>
      <c r="Z22" s="5">
        <f>'CON AVL'!Z22-'CON SCH'!Z22</f>
        <v>203.3700000000008</v>
      </c>
      <c r="AA22" s="5">
        <f>'CON AVL'!AA22-'CON SCH'!AA22</f>
        <v>1633.1521869999997</v>
      </c>
      <c r="AB22" s="5">
        <f>'CON AVL'!AB22-'CON SCH'!AB22</f>
        <v>156.86779725000088</v>
      </c>
      <c r="AC22" s="5">
        <f>'CON AVL'!AC22-'CON SCH'!AC22</f>
        <v>471.81249999999909</v>
      </c>
      <c r="AD22" s="5">
        <f>'CON AVL'!AD22-'CON SCH'!AD22</f>
        <v>15.003889499999786</v>
      </c>
      <c r="AE22" s="5">
        <f>'CON AVL'!AE22-'CON SCH'!AE22</f>
        <v>0</v>
      </c>
      <c r="AF22" s="5">
        <f>'CON AVL'!AF22-'CON SCH'!AF22</f>
        <v>0</v>
      </c>
    </row>
    <row r="23" spans="1:32" ht="120" customHeight="1" x14ac:dyDescent="0.75">
      <c r="A23" s="4" t="s">
        <v>21</v>
      </c>
      <c r="B23" s="5">
        <f>'CON AVL'!B23-'CON SCH'!B23</f>
        <v>118.5</v>
      </c>
      <c r="C23" s="5">
        <f>'CON AVL'!C23-'CON SCH'!C23</f>
        <v>323.00000199999886</v>
      </c>
      <c r="D23" s="5">
        <f>'CON AVL'!D23-'CON SCH'!D23</f>
        <v>180.25655000000006</v>
      </c>
      <c r="E23" s="5">
        <f>'CON AVL'!E23-'CON SCH'!E23</f>
        <v>101</v>
      </c>
      <c r="F23" s="5">
        <f>'CON AVL'!F23-'CON SCH'!F23</f>
        <v>191</v>
      </c>
      <c r="G23" s="5">
        <f>'CON AVL'!G23-'CON SCH'!G23</f>
        <v>169.75715000000037</v>
      </c>
      <c r="H23" s="5">
        <f>'CON AVL'!H23-'CON SCH'!H23</f>
        <v>425.04525400000057</v>
      </c>
      <c r="I23" s="5">
        <f>'CON AVL'!I23-'CON SCH'!I23</f>
        <v>101</v>
      </c>
      <c r="J23" s="5">
        <f>'CON AVL'!J23-'CON SCH'!J23</f>
        <v>349.80000000000018</v>
      </c>
      <c r="K23" s="5">
        <f>'CON AVL'!K23-'CON SCH'!K23</f>
        <v>101</v>
      </c>
      <c r="L23" s="5">
        <f>'CON AVL'!L23-'CON SCH'!L23</f>
        <v>318.02499999999964</v>
      </c>
      <c r="M23" s="5">
        <f>'CON AVL'!M23-'CON SCH'!M23</f>
        <v>242.3700000000008</v>
      </c>
      <c r="N23" s="5">
        <f>'CON AVL'!N23-'CON SCH'!N23</f>
        <v>196.6374987500003</v>
      </c>
      <c r="O23" s="5">
        <f>'CON AVL'!O23-'CON SCH'!O23</f>
        <v>106.65999999999985</v>
      </c>
      <c r="P23" s="5">
        <f>'CON AVL'!P23-'CON SCH'!P23</f>
        <v>247.14999999999964</v>
      </c>
      <c r="Q23" s="5">
        <f>'CON AVL'!Q23-'CON SCH'!Q23</f>
        <v>212.00283624999975</v>
      </c>
      <c r="R23" s="5">
        <f>'CON AVL'!R23-'CON SCH'!R23</f>
        <v>280.00000300000011</v>
      </c>
      <c r="S23" s="5">
        <f>'CON AVL'!S23-'CON SCH'!S23</f>
        <v>158.32499999999982</v>
      </c>
      <c r="T23" s="5">
        <f>'CON AVL'!T23-'CON SCH'!T23</f>
        <v>125.91249999999945</v>
      </c>
      <c r="U23" s="5">
        <f>'CON AVL'!U23-'CON SCH'!U23</f>
        <v>569.41249999999945</v>
      </c>
      <c r="V23" s="5">
        <f>'CON AVL'!V23-'CON SCH'!V23</f>
        <v>484.16249999999945</v>
      </c>
      <c r="W23" s="5">
        <f>'CON AVL'!W23-'CON SCH'!W23</f>
        <v>162.41249999999945</v>
      </c>
      <c r="X23" s="5">
        <f>'CON AVL'!X23-'CON SCH'!X23</f>
        <v>45.120079249998525</v>
      </c>
      <c r="Y23" s="5">
        <f>'CON AVL'!Y23-'CON SCH'!Y23</f>
        <v>185.36999999999898</v>
      </c>
      <c r="Z23" s="5">
        <f>'CON AVL'!Z23-'CON SCH'!Z23</f>
        <v>203.36999999999898</v>
      </c>
      <c r="AA23" s="5">
        <f>'CON AVL'!AA23-'CON SCH'!AA23</f>
        <v>1148.5130669999999</v>
      </c>
      <c r="AB23" s="5">
        <f>'CON AVL'!AB23-'CON SCH'!AB23</f>
        <v>687.13757899999837</v>
      </c>
      <c r="AC23" s="5">
        <f>'CON AVL'!AC23-'CON SCH'!AC23</f>
        <v>1020.9162679999999</v>
      </c>
      <c r="AD23" s="5">
        <f>'CON AVL'!AD23-'CON SCH'!AD23</f>
        <v>49.687134499999956</v>
      </c>
      <c r="AE23" s="5">
        <f>'CON AVL'!AE23-'CON SCH'!AE23</f>
        <v>95.544083249998948</v>
      </c>
      <c r="AF23" s="5">
        <f>'CON AVL'!AF23-'CON SCH'!AF23</f>
        <v>131.5</v>
      </c>
    </row>
    <row r="24" spans="1:32" ht="120" customHeight="1" x14ac:dyDescent="0.75">
      <c r="A24" s="4" t="s">
        <v>22</v>
      </c>
      <c r="B24" s="5">
        <f>'CON AVL'!B24-'CON SCH'!B24</f>
        <v>170.25444400000015</v>
      </c>
      <c r="C24" s="5">
        <f>'CON AVL'!C24-'CON SCH'!C24</f>
        <v>250.79000200000064</v>
      </c>
      <c r="D24" s="5">
        <f>'CON AVL'!D24-'CON SCH'!D24</f>
        <v>271.18744049999896</v>
      </c>
      <c r="E24" s="5">
        <f>'CON AVL'!E24-'CON SCH'!E24</f>
        <v>169.3754507499998</v>
      </c>
      <c r="F24" s="5">
        <f>'CON AVL'!F24-'CON SCH'!F24</f>
        <v>202.60601850000057</v>
      </c>
      <c r="G24" s="5">
        <f>'CON AVL'!G24-'CON SCH'!G24</f>
        <v>311.82816800000001</v>
      </c>
      <c r="H24" s="5">
        <f>'CON AVL'!H24-'CON SCH'!H24</f>
        <v>620.17130300000099</v>
      </c>
      <c r="I24" s="5">
        <f>'CON AVL'!I24-'CON SCH'!I24</f>
        <v>320.68076375000055</v>
      </c>
      <c r="J24" s="5">
        <f>'CON AVL'!J24-'CON SCH'!J24</f>
        <v>495.66479724999954</v>
      </c>
      <c r="K24" s="5">
        <f>'CON AVL'!K24-'CON SCH'!K24</f>
        <v>211.19749800000045</v>
      </c>
      <c r="L24" s="5">
        <f>'CON AVL'!L24-'CON SCH'!L24</f>
        <v>468.93288500000017</v>
      </c>
      <c r="M24" s="5">
        <f>'CON AVL'!M24-'CON SCH'!M24</f>
        <v>171.68500000000131</v>
      </c>
      <c r="N24" s="5">
        <f>'CON AVL'!N24-'CON SCH'!N24</f>
        <v>776.49999825000123</v>
      </c>
      <c r="O24" s="5">
        <f>'CON AVL'!O24-'CON SCH'!O24</f>
        <v>106.65999999999985</v>
      </c>
      <c r="P24" s="5">
        <f>'CON AVL'!P24-'CON SCH'!P24</f>
        <v>204.68084799999997</v>
      </c>
      <c r="Q24" s="5">
        <f>'CON AVL'!Q24-'CON SCH'!Q24</f>
        <v>157.77473849999933</v>
      </c>
      <c r="R24" s="5">
        <f>'CON AVL'!R24-'CON SCH'!R24</f>
        <v>609.00000249999994</v>
      </c>
      <c r="S24" s="5">
        <f>'CON AVL'!S24-'CON SCH'!S24</f>
        <v>269</v>
      </c>
      <c r="T24" s="5">
        <f>'CON AVL'!T24-'CON SCH'!T24</f>
        <v>647.51249999999982</v>
      </c>
      <c r="U24" s="5">
        <f>'CON AVL'!U24-'CON SCH'!U24</f>
        <v>183.41249999999945</v>
      </c>
      <c r="V24" s="5">
        <f>'CON AVL'!V24-'CON SCH'!V24</f>
        <v>402</v>
      </c>
      <c r="W24" s="5">
        <f>'CON AVL'!W24-'CON SCH'!W24</f>
        <v>429.33420599999863</v>
      </c>
      <c r="X24" s="5">
        <f>'CON AVL'!X24-'CON SCH'!X24</f>
        <v>137.59262499999841</v>
      </c>
      <c r="Y24" s="5">
        <f>'CON AVL'!Y24-'CON SCH'!Y24</f>
        <v>185.36999999999898</v>
      </c>
      <c r="Z24" s="5">
        <f>'CON AVL'!Z24-'CON SCH'!Z24</f>
        <v>297.78249999999844</v>
      </c>
      <c r="AA24" s="5">
        <f>'CON AVL'!AA24-'CON SCH'!AA24</f>
        <v>764.02556699999877</v>
      </c>
      <c r="AB24" s="5">
        <f>'CON AVL'!AB24-'CON SCH'!AB24</f>
        <v>675.65015799999856</v>
      </c>
      <c r="AC24" s="5">
        <f>'CON AVL'!AC24-'CON SCH'!AC24</f>
        <v>1022.8278919999993</v>
      </c>
      <c r="AD24" s="5">
        <f>'CON AVL'!AD24-'CON SCH'!AD24</f>
        <v>598.23889699999927</v>
      </c>
      <c r="AE24" s="5">
        <f>'CON AVL'!AE24-'CON SCH'!AE24</f>
        <v>906.62272649999977</v>
      </c>
      <c r="AF24" s="5">
        <f>'CON AVL'!AF24-'CON SCH'!AF24</f>
        <v>856.04409374999977</v>
      </c>
    </row>
    <row r="25" spans="1:32" ht="120" customHeight="1" x14ac:dyDescent="0.75">
      <c r="A25" s="4" t="s">
        <v>23</v>
      </c>
      <c r="B25" s="5">
        <f>'CON AVL'!B25-'CON SCH'!B25</f>
        <v>499.64404900000045</v>
      </c>
      <c r="C25" s="5">
        <f>'CON AVL'!C25-'CON SCH'!C25</f>
        <v>322.35140150000007</v>
      </c>
      <c r="D25" s="5">
        <f>'CON AVL'!D25-'CON SCH'!D25</f>
        <v>639.85655000000042</v>
      </c>
      <c r="E25" s="5">
        <f>'CON AVL'!E25-'CON SCH'!E25</f>
        <v>366.68904899999961</v>
      </c>
      <c r="F25" s="5">
        <f>'CON AVL'!F25-'CON SCH'!F25</f>
        <v>423.32154999999966</v>
      </c>
      <c r="G25" s="5">
        <f>'CON AVL'!G25-'CON SCH'!G25</f>
        <v>501.00523124999927</v>
      </c>
      <c r="H25" s="5">
        <f>'CON AVL'!H25-'CON SCH'!H25</f>
        <v>1000.5800529999997</v>
      </c>
      <c r="I25" s="5">
        <f>'CON AVL'!I25-'CON SCH'!I25</f>
        <v>1179.5740939999996</v>
      </c>
      <c r="J25" s="5">
        <f>'CON AVL'!J25-'CON SCH'!J25</f>
        <v>905.40500475000044</v>
      </c>
      <c r="K25" s="5">
        <f>'CON AVL'!K25-'CON SCH'!K25</f>
        <v>570.76633824999954</v>
      </c>
      <c r="L25" s="5">
        <f>'CON AVL'!L25-'CON SCH'!L25</f>
        <v>1004.6377037500006</v>
      </c>
      <c r="M25" s="5">
        <f>'CON AVL'!M25-'CON SCH'!M25</f>
        <v>347.90598200000022</v>
      </c>
      <c r="N25" s="5">
        <f>'CON AVL'!N25-'CON SCH'!N25</f>
        <v>577.92978049999965</v>
      </c>
      <c r="O25" s="5">
        <f>'CON AVL'!O25-'CON SCH'!O25</f>
        <v>706.28828524999881</v>
      </c>
      <c r="P25" s="5">
        <f>'CON AVL'!P25-'CON SCH'!P25</f>
        <v>504.34786099999928</v>
      </c>
      <c r="Q25" s="5">
        <f>'CON AVL'!Q25-'CON SCH'!Q25</f>
        <v>258.1226937499996</v>
      </c>
      <c r="R25" s="5">
        <f>'CON AVL'!R25-'CON SCH'!R25</f>
        <v>823.53478825000002</v>
      </c>
      <c r="S25" s="5">
        <f>'CON AVL'!S25-'CON SCH'!S25</f>
        <v>525.53059750000011</v>
      </c>
      <c r="T25" s="5">
        <f>'CON AVL'!T25-'CON SCH'!T25</f>
        <v>377.99243174999901</v>
      </c>
      <c r="U25" s="5">
        <f>'CON AVL'!U25-'CON SCH'!U25</f>
        <v>250.8687704999993</v>
      </c>
      <c r="V25" s="5">
        <f>'CON AVL'!V25-'CON SCH'!V25</f>
        <v>698.81850224999835</v>
      </c>
      <c r="W25" s="5">
        <f>'CON AVL'!W25-'CON SCH'!W25</f>
        <v>534.70486075000008</v>
      </c>
      <c r="X25" s="5">
        <f>'CON AVL'!X25-'CON SCH'!X25</f>
        <v>282.19797375000053</v>
      </c>
      <c r="Y25" s="5">
        <f>'CON AVL'!Y25-'CON SCH'!Y25</f>
        <v>185.36999999999898</v>
      </c>
      <c r="Z25" s="5">
        <f>'CON AVL'!Z25-'CON SCH'!Z25</f>
        <v>666.83626800000093</v>
      </c>
      <c r="AA25" s="5">
        <f>'CON AVL'!AA25-'CON SCH'!AA25</f>
        <v>841.1928740000003</v>
      </c>
      <c r="AB25" s="5">
        <f>'CON AVL'!AB25-'CON SCH'!AB25</f>
        <v>962.34515800000008</v>
      </c>
      <c r="AC25" s="5">
        <f>'CON AVL'!AC25-'CON SCH'!AC25</f>
        <v>1348.6001269999997</v>
      </c>
      <c r="AD25" s="5">
        <f>'CON AVL'!AD25-'CON SCH'!AD25</f>
        <v>946.0313100000003</v>
      </c>
      <c r="AE25" s="5">
        <f>'CON AVL'!AE25-'CON SCH'!AE25</f>
        <v>1071.3408620000009</v>
      </c>
      <c r="AF25" s="5">
        <f>'CON AVL'!AF25-'CON SCH'!AF25</f>
        <v>1399.8755669999991</v>
      </c>
    </row>
    <row r="26" spans="1:32" ht="120" customHeight="1" x14ac:dyDescent="0.75">
      <c r="A26" s="4" t="s">
        <v>24</v>
      </c>
      <c r="B26" s="5">
        <f>'CON AVL'!B26-'CON SCH'!B26</f>
        <v>791.95654899999954</v>
      </c>
      <c r="C26" s="5">
        <f>'CON AVL'!C26-'CON SCH'!C26</f>
        <v>651.74970499999927</v>
      </c>
      <c r="D26" s="5">
        <f>'CON AVL'!D26-'CON SCH'!D26</f>
        <v>801.13654999999926</v>
      </c>
      <c r="E26" s="5">
        <f>'CON AVL'!E26-'CON SCH'!E26</f>
        <v>670.36104900000009</v>
      </c>
      <c r="F26" s="5">
        <f>'CON AVL'!F26-'CON SCH'!F26</f>
        <v>627.42655000000013</v>
      </c>
      <c r="G26" s="5">
        <f>'CON AVL'!G26-'CON SCH'!G26</f>
        <v>882.3680304999998</v>
      </c>
      <c r="H26" s="5">
        <f>'CON AVL'!H26-'CON SCH'!H26</f>
        <v>1724.8897310000002</v>
      </c>
      <c r="I26" s="5">
        <f>'CON AVL'!I26-'CON SCH'!I26</f>
        <v>1686.7312959999999</v>
      </c>
      <c r="J26" s="5">
        <f>'CON AVL'!J26-'CON SCH'!J26</f>
        <v>1844.9503597499997</v>
      </c>
      <c r="K26" s="5">
        <f>'CON AVL'!K26-'CON SCH'!K26</f>
        <v>1020.7991079999993</v>
      </c>
      <c r="L26" s="5">
        <f>'CON AVL'!L26-'CON SCH'!L26</f>
        <v>1203.1991079999998</v>
      </c>
      <c r="M26" s="5">
        <f>'CON AVL'!M26-'CON SCH'!M26</f>
        <v>935.2566539999998</v>
      </c>
      <c r="N26" s="5">
        <f>'CON AVL'!N26-'CON SCH'!N26</f>
        <v>876.28689099999974</v>
      </c>
      <c r="O26" s="5">
        <f>'CON AVL'!O26-'CON SCH'!O26</f>
        <v>1333.8468929999999</v>
      </c>
      <c r="P26" s="5">
        <f>'CON AVL'!P26-'CON SCH'!P26</f>
        <v>984.29840399999921</v>
      </c>
      <c r="Q26" s="5">
        <f>'CON AVL'!Q26-'CON SCH'!Q26</f>
        <v>939.7718205000001</v>
      </c>
      <c r="R26" s="5">
        <f>'CON AVL'!R26-'CON SCH'!R26</f>
        <v>1364.5609260000001</v>
      </c>
      <c r="S26" s="5">
        <f>'CON AVL'!S26-'CON SCH'!S26</f>
        <v>801.91970650000076</v>
      </c>
      <c r="T26" s="5">
        <f>'CON AVL'!T26-'CON SCH'!T26</f>
        <v>758.19741150000118</v>
      </c>
      <c r="U26" s="5">
        <f>'CON AVL'!U26-'CON SCH'!U26</f>
        <v>458.87820800000009</v>
      </c>
      <c r="V26" s="5">
        <f>'CON AVL'!V26-'CON SCH'!V26</f>
        <v>929.95427249999921</v>
      </c>
      <c r="W26" s="5">
        <f>'CON AVL'!W26-'CON SCH'!W26</f>
        <v>924.2679250000001</v>
      </c>
      <c r="X26" s="5">
        <f>'CON AVL'!X26-'CON SCH'!X26</f>
        <v>361.20074650000061</v>
      </c>
      <c r="Y26" s="5">
        <f>'CON AVL'!Y26-'CON SCH'!Y26</f>
        <v>386.28250000000025</v>
      </c>
      <c r="Z26" s="5">
        <f>'CON AVL'!Z26-'CON SCH'!Z26</f>
        <v>706.76677999999993</v>
      </c>
      <c r="AA26" s="5">
        <f>'CON AVL'!AA26-'CON SCH'!AA26</f>
        <v>1704.9655670000011</v>
      </c>
      <c r="AB26" s="5">
        <f>'CON AVL'!AB26-'CON SCH'!AB26</f>
        <v>1651.8451580000001</v>
      </c>
      <c r="AC26" s="5">
        <f>'CON AVL'!AC26-'CON SCH'!AC26</f>
        <v>1625.0421869999991</v>
      </c>
      <c r="AD26" s="5">
        <f>'CON AVL'!AD26-'CON SCH'!AD26</f>
        <v>1340.2431417499993</v>
      </c>
      <c r="AE26" s="5">
        <f>'CON AVL'!AE26-'CON SCH'!AE26</f>
        <v>1421.8162370000009</v>
      </c>
      <c r="AF26" s="5">
        <f>'CON AVL'!AF26-'CON SCH'!AF26</f>
        <v>1845.0868849999997</v>
      </c>
    </row>
    <row r="27" spans="1:32" s="13" customFormat="1" ht="120" customHeight="1" x14ac:dyDescent="0.75">
      <c r="A27" s="14" t="s">
        <v>25</v>
      </c>
      <c r="B27" s="17">
        <f>SUM(B3:B26)</f>
        <v>12065.822457249997</v>
      </c>
      <c r="C27" s="17">
        <f t="shared" ref="C27:AF27" si="0">SUM(C3:C26)</f>
        <v>11827.89983599999</v>
      </c>
      <c r="D27" s="17">
        <f t="shared" si="0"/>
        <v>10562.509797500003</v>
      </c>
      <c r="E27" s="17">
        <f t="shared" si="0"/>
        <v>9767.8470749999979</v>
      </c>
      <c r="F27" s="17">
        <f t="shared" si="0"/>
        <v>9774.9699975000003</v>
      </c>
      <c r="G27" s="17">
        <f t="shared" si="0"/>
        <v>9679.3810269999994</v>
      </c>
      <c r="H27" s="17">
        <f t="shared" si="0"/>
        <v>16736.123847000003</v>
      </c>
      <c r="I27" s="17">
        <f t="shared" si="0"/>
        <v>16060.410891249998</v>
      </c>
      <c r="J27" s="17">
        <f t="shared" si="0"/>
        <v>16068.918385249999</v>
      </c>
      <c r="K27" s="17">
        <f t="shared" si="0"/>
        <v>14817.136472749997</v>
      </c>
      <c r="L27" s="17">
        <f t="shared" si="0"/>
        <v>17005.699270250003</v>
      </c>
      <c r="M27" s="17">
        <f t="shared" si="0"/>
        <v>14063.2644225</v>
      </c>
      <c r="N27" s="17">
        <f t="shared" si="0"/>
        <v>13200.510837250004</v>
      </c>
      <c r="O27" s="17">
        <f t="shared" si="0"/>
        <v>17815.881970250004</v>
      </c>
      <c r="P27" s="17">
        <f t="shared" si="0"/>
        <v>15469.823040249999</v>
      </c>
      <c r="Q27" s="17">
        <f t="shared" si="0"/>
        <v>12684.008166249992</v>
      </c>
      <c r="R27" s="17">
        <f t="shared" si="0"/>
        <v>12003.202618750003</v>
      </c>
      <c r="S27" s="17">
        <f t="shared" si="0"/>
        <v>11925.910972000001</v>
      </c>
      <c r="T27" s="17">
        <f t="shared" si="0"/>
        <v>10676.970508999997</v>
      </c>
      <c r="U27" s="17">
        <f t="shared" si="0"/>
        <v>10901.83471825</v>
      </c>
      <c r="V27" s="17">
        <f t="shared" si="0"/>
        <v>9403.6723897499978</v>
      </c>
      <c r="W27" s="17">
        <f t="shared" si="0"/>
        <v>11072.096785999995</v>
      </c>
      <c r="X27" s="17">
        <f t="shared" si="0"/>
        <v>9462.0379369999955</v>
      </c>
      <c r="Y27" s="17">
        <f t="shared" si="0"/>
        <v>8398.617812749997</v>
      </c>
      <c r="Z27" s="17">
        <f t="shared" si="0"/>
        <v>10154.39040575</v>
      </c>
      <c r="AA27" s="17">
        <f t="shared" si="0"/>
        <v>22822.709862999996</v>
      </c>
      <c r="AB27" s="17">
        <f t="shared" si="0"/>
        <v>23226.028657250004</v>
      </c>
      <c r="AC27" s="17">
        <f t="shared" si="0"/>
        <v>21452.771160499993</v>
      </c>
      <c r="AD27" s="17">
        <f t="shared" si="0"/>
        <v>15946.599245749992</v>
      </c>
      <c r="AE27" s="17">
        <f t="shared" si="0"/>
        <v>15928.614823000002</v>
      </c>
      <c r="AF27" s="17">
        <f t="shared" si="0"/>
        <v>22143.573966499993</v>
      </c>
    </row>
    <row r="28" spans="1:32" s="13" customFormat="1" ht="120" customHeight="1" x14ac:dyDescent="0.75">
      <c r="A28" s="14" t="s">
        <v>26</v>
      </c>
      <c r="B28" s="17">
        <f>B27/1000</f>
        <v>12.065822457249997</v>
      </c>
      <c r="C28" s="17">
        <f t="shared" ref="C28:AF28" si="1">C27/1000</f>
        <v>11.82789983599999</v>
      </c>
      <c r="D28" s="17">
        <f t="shared" si="1"/>
        <v>10.562509797500002</v>
      </c>
      <c r="E28" s="17">
        <f t="shared" si="1"/>
        <v>9.767847074999997</v>
      </c>
      <c r="F28" s="17">
        <f t="shared" si="1"/>
        <v>9.7749699974999995</v>
      </c>
      <c r="G28" s="17">
        <f t="shared" si="1"/>
        <v>9.6793810269999998</v>
      </c>
      <c r="H28" s="17">
        <f t="shared" si="1"/>
        <v>16.736123847000002</v>
      </c>
      <c r="I28" s="17">
        <f t="shared" si="1"/>
        <v>16.060410891249997</v>
      </c>
      <c r="J28" s="17">
        <f t="shared" si="1"/>
        <v>16.068918385250001</v>
      </c>
      <c r="K28" s="17">
        <f t="shared" si="1"/>
        <v>14.817136472749997</v>
      </c>
      <c r="L28" s="17">
        <f t="shared" si="1"/>
        <v>17.005699270250002</v>
      </c>
      <c r="M28" s="17">
        <f t="shared" si="1"/>
        <v>14.0632644225</v>
      </c>
      <c r="N28" s="17">
        <f t="shared" si="1"/>
        <v>13.200510837250004</v>
      </c>
      <c r="O28" s="17">
        <f t="shared" si="1"/>
        <v>17.815881970250004</v>
      </c>
      <c r="P28" s="17">
        <f t="shared" si="1"/>
        <v>15.469823040249999</v>
      </c>
      <c r="Q28" s="17">
        <f t="shared" si="1"/>
        <v>12.684008166249992</v>
      </c>
      <c r="R28" s="17">
        <f t="shared" si="1"/>
        <v>12.003202618750004</v>
      </c>
      <c r="S28" s="17">
        <f t="shared" si="1"/>
        <v>11.925910972000002</v>
      </c>
      <c r="T28" s="17">
        <f t="shared" si="1"/>
        <v>10.676970508999997</v>
      </c>
      <c r="U28" s="17">
        <f t="shared" si="1"/>
        <v>10.901834718250001</v>
      </c>
      <c r="V28" s="17">
        <f t="shared" si="1"/>
        <v>9.4036723897499979</v>
      </c>
      <c r="W28" s="17">
        <f t="shared" si="1"/>
        <v>11.072096785999994</v>
      </c>
      <c r="X28" s="17">
        <f t="shared" si="1"/>
        <v>9.4620379369999963</v>
      </c>
      <c r="Y28" s="17">
        <f t="shared" si="1"/>
        <v>8.3986178127499969</v>
      </c>
      <c r="Z28" s="17">
        <f t="shared" si="1"/>
        <v>10.15439040575</v>
      </c>
      <c r="AA28" s="17">
        <f t="shared" si="1"/>
        <v>22.822709862999996</v>
      </c>
      <c r="AB28" s="17">
        <f t="shared" si="1"/>
        <v>23.226028657250005</v>
      </c>
      <c r="AC28" s="17">
        <f t="shared" si="1"/>
        <v>21.452771160499992</v>
      </c>
      <c r="AD28" s="17">
        <f t="shared" si="1"/>
        <v>15.946599245749992</v>
      </c>
      <c r="AE28" s="17">
        <f t="shared" si="1"/>
        <v>15.928614823000002</v>
      </c>
      <c r="AF28" s="17">
        <f t="shared" si="1"/>
        <v>22.143573966499993</v>
      </c>
    </row>
    <row r="29" spans="1:32" s="10" customFormat="1" ht="120" customHeight="1" x14ac:dyDescent="0.75">
      <c r="A29" s="6" t="s">
        <v>27</v>
      </c>
      <c r="B29" s="7">
        <f>SUM(B28:AF28)</f>
        <v>433.11923935849995</v>
      </c>
      <c r="C29" s="6"/>
      <c r="D29" s="6" t="s">
        <v>28</v>
      </c>
      <c r="E29" s="7">
        <f>MAX(B3:AF26)</f>
        <v>2422.7770450000007</v>
      </c>
      <c r="F29" s="6"/>
      <c r="G29" s="6" t="s">
        <v>29</v>
      </c>
      <c r="H29" s="7">
        <f>MIN(B3:AF26)</f>
        <v>0</v>
      </c>
      <c r="I29" s="6"/>
      <c r="J29" s="6" t="s">
        <v>30</v>
      </c>
      <c r="K29" s="7">
        <f>B29/31/24*1000</f>
        <v>582.14951526680102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9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AVL 1</vt:lpstr>
      <vt:lpstr>SCH 1</vt:lpstr>
      <vt:lpstr>SUR 1</vt:lpstr>
      <vt:lpstr>AVL 2</vt:lpstr>
      <vt:lpstr>SCH 2</vt:lpstr>
      <vt:lpstr>SUR 2</vt:lpstr>
      <vt:lpstr>AVL 3</vt:lpstr>
      <vt:lpstr>SCH 3</vt:lpstr>
      <vt:lpstr>SUR 3</vt:lpstr>
      <vt:lpstr>AVL4</vt:lpstr>
      <vt:lpstr>SCH4</vt:lpstr>
      <vt:lpstr>SUR4</vt:lpstr>
      <vt:lpstr>CON AVL</vt:lpstr>
      <vt:lpstr>CON SCH</vt:lpstr>
      <vt:lpstr>CON SUR</vt:lpstr>
      <vt:lpstr>'AVL 1'!Print_Area</vt:lpstr>
      <vt:lpstr>'AVL 2'!Print_Area</vt:lpstr>
      <vt:lpstr>'AVL 3'!Print_Area</vt:lpstr>
      <vt:lpstr>'AVL4'!Print_Area</vt:lpstr>
      <vt:lpstr>'CON AVL'!Print_Area</vt:lpstr>
      <vt:lpstr>'CON SCH'!Print_Area</vt:lpstr>
      <vt:lpstr>'CON SUR'!Print_Area</vt:lpstr>
      <vt:lpstr>'SCH 1'!Print_Area</vt:lpstr>
      <vt:lpstr>'SCH 2'!Print_Area</vt:lpstr>
      <vt:lpstr>'SCH 3'!Print_Area</vt:lpstr>
      <vt:lpstr>'SCH4'!Print_Area</vt:lpstr>
      <vt:lpstr>'SUR 1'!Print_Area</vt:lpstr>
      <vt:lpstr>'SUR 2'!Print_Area</vt:lpstr>
      <vt:lpstr>'SUR 3'!Print_Area</vt:lpstr>
      <vt:lpstr>'SUR4'!Print_Area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2024-08-12T08:11:11Z</dcterms:modified>
</cp:coreProperties>
</file>